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AE68ECA4-6E21-432E-B5E1-5AD9AE7CEC6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T40" i="2"/>
  <c r="AA39" i="2"/>
  <c r="Y39" i="2"/>
  <c r="X39" i="2"/>
  <c r="Z39" i="2" s="1"/>
  <c r="W39" i="2"/>
  <c r="V39" i="2"/>
  <c r="U39" i="2"/>
  <c r="U40" i="2" s="1"/>
  <c r="T39" i="2"/>
  <c r="S39" i="2"/>
  <c r="R39" i="2"/>
  <c r="Q39" i="2"/>
  <c r="P39" i="2"/>
  <c r="O39" i="2"/>
  <c r="N39" i="2"/>
  <c r="M39" i="2"/>
  <c r="M40" i="2" s="1"/>
  <c r="L39" i="2"/>
  <c r="K39" i="2"/>
  <c r="J39" i="2"/>
  <c r="I39" i="2"/>
  <c r="H39" i="2"/>
  <c r="G39" i="2"/>
  <c r="F39" i="2"/>
  <c r="E39" i="2"/>
  <c r="E40" i="2" s="1"/>
  <c r="D39" i="2"/>
  <c r="C39" i="2"/>
  <c r="V40" i="3"/>
  <c r="N40" i="3"/>
  <c r="F40" i="3"/>
  <c r="AA39" i="3"/>
  <c r="Y39" i="3"/>
  <c r="Y40" i="3" s="1"/>
  <c r="X39" i="3"/>
  <c r="Z39" i="3" s="1"/>
  <c r="W39" i="3"/>
  <c r="V39" i="3"/>
  <c r="U39" i="3"/>
  <c r="T39" i="3"/>
  <c r="S39" i="3"/>
  <c r="R39" i="3"/>
  <c r="Q39" i="3"/>
  <c r="Q40" i="3" s="1"/>
  <c r="P39" i="3"/>
  <c r="P40" i="3" s="1"/>
  <c r="O39" i="3"/>
  <c r="N39" i="3"/>
  <c r="M39" i="3"/>
  <c r="L39" i="3"/>
  <c r="K39" i="3"/>
  <c r="J39" i="3"/>
  <c r="I39" i="3"/>
  <c r="I40" i="3" s="1"/>
  <c r="H39" i="3"/>
  <c r="G39" i="3"/>
  <c r="F39" i="3"/>
  <c r="E39" i="3"/>
  <c r="D39" i="3"/>
  <c r="C39" i="3"/>
  <c r="T40" i="4"/>
  <c r="AA39" i="4"/>
  <c r="Y39" i="4"/>
  <c r="X39" i="4"/>
  <c r="Z39" i="4" s="1"/>
  <c r="W39" i="4"/>
  <c r="V39" i="4"/>
  <c r="U39" i="4"/>
  <c r="U40" i="4" s="1"/>
  <c r="T39" i="4"/>
  <c r="S39" i="4"/>
  <c r="R39" i="4"/>
  <c r="Q39" i="4"/>
  <c r="P39" i="4"/>
  <c r="O39" i="4"/>
  <c r="N39" i="4"/>
  <c r="M39" i="4"/>
  <c r="M40" i="4" s="1"/>
  <c r="L39" i="4"/>
  <c r="L40" i="4" s="1"/>
  <c r="K39" i="4"/>
  <c r="J39" i="4"/>
  <c r="I39" i="4"/>
  <c r="H39" i="4"/>
  <c r="G39" i="4"/>
  <c r="F39" i="4"/>
  <c r="E39" i="4"/>
  <c r="E40" i="4" s="1"/>
  <c r="D39" i="4"/>
  <c r="D40" i="4" s="1"/>
  <c r="C39" i="4"/>
  <c r="AA39" i="5"/>
  <c r="Y39" i="5"/>
  <c r="Y40" i="5" s="1"/>
  <c r="X39" i="5"/>
  <c r="Z39" i="5" s="1"/>
  <c r="W39" i="5"/>
  <c r="V39" i="5"/>
  <c r="U39" i="5"/>
  <c r="U40" i="5" s="1"/>
  <c r="T39" i="5"/>
  <c r="S39" i="5"/>
  <c r="R39" i="5"/>
  <c r="Q39" i="5"/>
  <c r="Q40" i="5" s="1"/>
  <c r="P39" i="5"/>
  <c r="O39" i="5"/>
  <c r="N39" i="5"/>
  <c r="M39" i="5"/>
  <c r="M40" i="5" s="1"/>
  <c r="L39" i="5"/>
  <c r="K39" i="5"/>
  <c r="J39" i="5"/>
  <c r="I39" i="5"/>
  <c r="I40" i="5" s="1"/>
  <c r="H39" i="5"/>
  <c r="G39" i="5"/>
  <c r="F39" i="5"/>
  <c r="E39" i="5"/>
  <c r="E40" i="5" s="1"/>
  <c r="D39" i="5"/>
  <c r="C39" i="5"/>
  <c r="AA39" i="6"/>
  <c r="Y39" i="6"/>
  <c r="Y40" i="6" s="1"/>
  <c r="X39" i="6"/>
  <c r="Z39" i="6" s="1"/>
  <c r="W39" i="6"/>
  <c r="V39" i="6"/>
  <c r="U39" i="6"/>
  <c r="T39" i="6"/>
  <c r="T40" i="6" s="1"/>
  <c r="S39" i="6"/>
  <c r="R39" i="6"/>
  <c r="Q39" i="6"/>
  <c r="Q40" i="6" s="1"/>
  <c r="P39" i="6"/>
  <c r="O39" i="6"/>
  <c r="N39" i="6"/>
  <c r="M39" i="6"/>
  <c r="L39" i="6"/>
  <c r="K39" i="6"/>
  <c r="J39" i="6"/>
  <c r="I39" i="6"/>
  <c r="I40" i="6" s="1"/>
  <c r="H39" i="6"/>
  <c r="G39" i="6"/>
  <c r="F39" i="6"/>
  <c r="E39" i="6"/>
  <c r="D39" i="6"/>
  <c r="D40" i="6" s="1"/>
  <c r="C39" i="6"/>
  <c r="R40" i="7"/>
  <c r="AA39" i="7"/>
  <c r="Y39" i="7"/>
  <c r="Y40" i="7" s="1"/>
  <c r="X39" i="7"/>
  <c r="Z39" i="7" s="1"/>
  <c r="W39" i="7"/>
  <c r="V39" i="7"/>
  <c r="U39" i="7"/>
  <c r="U40" i="7" s="1"/>
  <c r="T39" i="7"/>
  <c r="S39" i="7"/>
  <c r="R39" i="7"/>
  <c r="Q39" i="7"/>
  <c r="Q40" i="7" s="1"/>
  <c r="P39" i="7"/>
  <c r="O39" i="7"/>
  <c r="N39" i="7"/>
  <c r="M39" i="7"/>
  <c r="M40" i="7" s="1"/>
  <c r="L39" i="7"/>
  <c r="K39" i="7"/>
  <c r="J39" i="7"/>
  <c r="I39" i="7"/>
  <c r="I40" i="7" s="1"/>
  <c r="H39" i="7"/>
  <c r="G39" i="7"/>
  <c r="F39" i="7"/>
  <c r="E39" i="7"/>
  <c r="E40" i="7" s="1"/>
  <c r="D39" i="7"/>
  <c r="C39" i="7"/>
  <c r="H40" i="8"/>
  <c r="AA39" i="8"/>
  <c r="Y39" i="8"/>
  <c r="X39" i="8"/>
  <c r="Z39" i="8" s="1"/>
  <c r="W39" i="8"/>
  <c r="V39" i="8"/>
  <c r="U39" i="8"/>
  <c r="U40" i="8" s="1"/>
  <c r="T39" i="8"/>
  <c r="S39" i="8"/>
  <c r="R39" i="8"/>
  <c r="Q39" i="8"/>
  <c r="P39" i="8"/>
  <c r="O39" i="8"/>
  <c r="N39" i="8"/>
  <c r="M39" i="8"/>
  <c r="M40" i="8" s="1"/>
  <c r="L39" i="8"/>
  <c r="K39" i="8"/>
  <c r="J39" i="8"/>
  <c r="I39" i="8"/>
  <c r="H39" i="8"/>
  <c r="G39" i="8"/>
  <c r="F39" i="8"/>
  <c r="E39" i="8"/>
  <c r="E40" i="8" s="1"/>
  <c r="D39" i="8"/>
  <c r="C39" i="8"/>
  <c r="N40" i="9"/>
  <c r="AA39" i="9"/>
  <c r="AA40" i="9" s="1"/>
  <c r="Y39" i="9"/>
  <c r="Y40" i="9" s="1"/>
  <c r="X39" i="9"/>
  <c r="Z39" i="9" s="1"/>
  <c r="W39" i="9"/>
  <c r="V39" i="9"/>
  <c r="U39" i="9"/>
  <c r="U40" i="9" s="1"/>
  <c r="T39" i="9"/>
  <c r="S39" i="9"/>
  <c r="R39" i="9"/>
  <c r="Q39" i="9"/>
  <c r="Q40" i="9" s="1"/>
  <c r="P39" i="9"/>
  <c r="O39" i="9"/>
  <c r="N39" i="9"/>
  <c r="M39" i="9"/>
  <c r="M40" i="9" s="1"/>
  <c r="L39" i="9"/>
  <c r="K39" i="9"/>
  <c r="J39" i="9"/>
  <c r="I39" i="9"/>
  <c r="I40" i="9" s="1"/>
  <c r="H39" i="9"/>
  <c r="G39" i="9"/>
  <c r="F39" i="9"/>
  <c r="E39" i="9"/>
  <c r="E40" i="9" s="1"/>
  <c r="D39" i="9"/>
  <c r="C39" i="9"/>
  <c r="X40" i="10"/>
  <c r="D40" i="10"/>
  <c r="AA39" i="10"/>
  <c r="Y39" i="10"/>
  <c r="Y40" i="10" s="1"/>
  <c r="X39" i="10"/>
  <c r="Z39" i="10" s="1"/>
  <c r="W39" i="10"/>
  <c r="V39" i="10"/>
  <c r="U39" i="10"/>
  <c r="T39" i="10"/>
  <c r="S39" i="10"/>
  <c r="R39" i="10"/>
  <c r="Q39" i="10"/>
  <c r="Q40" i="10" s="1"/>
  <c r="P39" i="10"/>
  <c r="O39" i="10"/>
  <c r="N39" i="10"/>
  <c r="M39" i="10"/>
  <c r="L39" i="10"/>
  <c r="K39" i="10"/>
  <c r="J39" i="10"/>
  <c r="I39" i="10"/>
  <c r="I40" i="10" s="1"/>
  <c r="H39" i="10"/>
  <c r="G39" i="10"/>
  <c r="F39" i="10"/>
  <c r="E39" i="10"/>
  <c r="D39" i="10"/>
  <c r="C39" i="10"/>
  <c r="R40" i="11"/>
  <c r="N40" i="11"/>
  <c r="AA39" i="11"/>
  <c r="Y39" i="11"/>
  <c r="Y40" i="11" s="1"/>
  <c r="X39" i="11"/>
  <c r="Z39" i="11" s="1"/>
  <c r="W39" i="11"/>
  <c r="V39" i="11"/>
  <c r="U39" i="11"/>
  <c r="U40" i="11" s="1"/>
  <c r="T39" i="11"/>
  <c r="S39" i="11"/>
  <c r="R39" i="11"/>
  <c r="Q39" i="11"/>
  <c r="Q40" i="11" s="1"/>
  <c r="P39" i="11"/>
  <c r="O39" i="11"/>
  <c r="N39" i="11"/>
  <c r="M39" i="11"/>
  <c r="M40" i="11" s="1"/>
  <c r="L39" i="11"/>
  <c r="K39" i="11"/>
  <c r="J39" i="11"/>
  <c r="I39" i="11"/>
  <c r="I40" i="11" s="1"/>
  <c r="H39" i="11"/>
  <c r="G39" i="11"/>
  <c r="F39" i="11"/>
  <c r="E39" i="11"/>
  <c r="E40" i="11" s="1"/>
  <c r="D39" i="11"/>
  <c r="C39" i="11"/>
  <c r="AA39" i="12"/>
  <c r="Y39" i="12"/>
  <c r="X39" i="12"/>
  <c r="W39" i="12"/>
  <c r="W40" i="12" s="1"/>
  <c r="V39" i="12"/>
  <c r="U39" i="12"/>
  <c r="T39" i="12"/>
  <c r="S39" i="12"/>
  <c r="S40" i="12" s="1"/>
  <c r="R39" i="12"/>
  <c r="Q39" i="12"/>
  <c r="P39" i="12"/>
  <c r="O39" i="12"/>
  <c r="O40" i="12" s="1"/>
  <c r="N39" i="12"/>
  <c r="M39" i="12"/>
  <c r="L39" i="12"/>
  <c r="K39" i="12"/>
  <c r="K40" i="12" s="1"/>
  <c r="J39" i="12"/>
  <c r="I39" i="12"/>
  <c r="H39" i="12"/>
  <c r="G39" i="12"/>
  <c r="G40" i="12" s="1"/>
  <c r="F39" i="12"/>
  <c r="E39" i="12"/>
  <c r="D39" i="12"/>
  <c r="C39" i="12"/>
  <c r="C40" i="12" s="1"/>
  <c r="J40" i="1"/>
  <c r="AA39" i="1"/>
  <c r="Y39" i="1"/>
  <c r="Y40" i="1" s="1"/>
  <c r="X39" i="1"/>
  <c r="W39" i="1"/>
  <c r="V39" i="1"/>
  <c r="U39" i="1"/>
  <c r="T39" i="1"/>
  <c r="S39" i="1"/>
  <c r="R39" i="1"/>
  <c r="Q39" i="1"/>
  <c r="Q40" i="1" s="1"/>
  <c r="P39" i="1"/>
  <c r="O39" i="1"/>
  <c r="N39" i="1"/>
  <c r="M39" i="1"/>
  <c r="L39" i="1"/>
  <c r="K39" i="1"/>
  <c r="J39" i="1"/>
  <c r="I39" i="1"/>
  <c r="I40" i="1" s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Z34" i="3"/>
  <c r="Y34" i="3"/>
  <c r="X34" i="3"/>
  <c r="X40" i="3" s="1"/>
  <c r="Z40" i="3" s="1"/>
  <c r="W34" i="3"/>
  <c r="V34" i="3"/>
  <c r="U34" i="3"/>
  <c r="T34" i="3"/>
  <c r="T40" i="3" s="1"/>
  <c r="S34" i="3"/>
  <c r="R34" i="3"/>
  <c r="R40" i="3" s="1"/>
  <c r="Q34" i="3"/>
  <c r="P34" i="3"/>
  <c r="O34" i="3"/>
  <c r="N34" i="3"/>
  <c r="M34" i="3"/>
  <c r="L34" i="3"/>
  <c r="L40" i="3" s="1"/>
  <c r="K34" i="3"/>
  <c r="J34" i="3"/>
  <c r="J40" i="3" s="1"/>
  <c r="I34" i="3"/>
  <c r="H34" i="3"/>
  <c r="H40" i="3" s="1"/>
  <c r="G34" i="3"/>
  <c r="F34" i="3"/>
  <c r="E34" i="3"/>
  <c r="D34" i="3"/>
  <c r="D40" i="3" s="1"/>
  <c r="C34" i="3"/>
  <c r="AA34" i="4"/>
  <c r="Z34" i="4"/>
  <c r="Y34" i="4"/>
  <c r="X34" i="4"/>
  <c r="W34" i="4"/>
  <c r="V34" i="4"/>
  <c r="V40" i="4" s="1"/>
  <c r="U34" i="4"/>
  <c r="T34" i="4"/>
  <c r="S34" i="4"/>
  <c r="R34" i="4"/>
  <c r="R40" i="4" s="1"/>
  <c r="Q34" i="4"/>
  <c r="P34" i="4"/>
  <c r="O34" i="4"/>
  <c r="N34" i="4"/>
  <c r="N40" i="4" s="1"/>
  <c r="M34" i="4"/>
  <c r="L34" i="4"/>
  <c r="K34" i="4"/>
  <c r="J34" i="4"/>
  <c r="J40" i="4" s="1"/>
  <c r="I34" i="4"/>
  <c r="H34" i="4"/>
  <c r="G34" i="4"/>
  <c r="F34" i="4"/>
  <c r="F40" i="4" s="1"/>
  <c r="E34" i="4"/>
  <c r="D34" i="4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Z34" i="6" s="1"/>
  <c r="W34" i="6"/>
  <c r="V34" i="6"/>
  <c r="U34" i="6"/>
  <c r="T34" i="6"/>
  <c r="S34" i="6"/>
  <c r="R34" i="6"/>
  <c r="Q34" i="6"/>
  <c r="P34" i="6"/>
  <c r="P40" i="6" s="1"/>
  <c r="O34" i="6"/>
  <c r="N34" i="6"/>
  <c r="M34" i="6"/>
  <c r="L34" i="6"/>
  <c r="K34" i="6"/>
  <c r="J34" i="6"/>
  <c r="I34" i="6"/>
  <c r="H34" i="6"/>
  <c r="H40" i="6" s="1"/>
  <c r="G34" i="6"/>
  <c r="F34" i="6"/>
  <c r="E34" i="6"/>
  <c r="D34" i="6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G34" i="8"/>
  <c r="F34" i="8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F40" i="9" s="1"/>
  <c r="E34" i="9"/>
  <c r="D34" i="9"/>
  <c r="C34" i="9"/>
  <c r="AA34" i="10"/>
  <c r="Y34" i="10"/>
  <c r="X34" i="10"/>
  <c r="Z34" i="10" s="1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C34" i="10"/>
  <c r="AA34" i="11"/>
  <c r="Y34" i="11"/>
  <c r="X34" i="11"/>
  <c r="Z34" i="11" s="1"/>
  <c r="W34" i="11"/>
  <c r="V34" i="11"/>
  <c r="V40" i="11" s="1"/>
  <c r="U34" i="11"/>
  <c r="T34" i="11"/>
  <c r="S34" i="11"/>
  <c r="R34" i="11"/>
  <c r="Q34" i="11"/>
  <c r="P34" i="11"/>
  <c r="O34" i="11"/>
  <c r="N34" i="1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Y34" i="12"/>
  <c r="X34" i="12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H34" i="12"/>
  <c r="H40" i="12" s="1"/>
  <c r="G34" i="12"/>
  <c r="F34" i="12"/>
  <c r="E34" i="12"/>
  <c r="D34" i="12"/>
  <c r="D40" i="12" s="1"/>
  <c r="C34" i="12"/>
  <c r="AA34" i="1"/>
  <c r="Y34" i="1"/>
  <c r="X34" i="1"/>
  <c r="Z34" i="1" s="1"/>
  <c r="W34" i="1"/>
  <c r="V34" i="1"/>
  <c r="V40" i="1" s="1"/>
  <c r="U34" i="1"/>
  <c r="T34" i="1"/>
  <c r="S34" i="1"/>
  <c r="R34" i="1"/>
  <c r="R40" i="1" s="1"/>
  <c r="Q34" i="1"/>
  <c r="P34" i="1"/>
  <c r="O34" i="1"/>
  <c r="N34" i="1"/>
  <c r="N40" i="1" s="1"/>
  <c r="M34" i="1"/>
  <c r="L34" i="1"/>
  <c r="K34" i="1"/>
  <c r="J34" i="1"/>
  <c r="I34" i="1"/>
  <c r="H34" i="1"/>
  <c r="G34" i="1"/>
  <c r="F34" i="1"/>
  <c r="F40" i="1" s="1"/>
  <c r="E34" i="1"/>
  <c r="D34" i="1"/>
  <c r="C34" i="1"/>
  <c r="AA24" i="2"/>
  <c r="Y24" i="2"/>
  <c r="X24" i="2"/>
  <c r="W24" i="2"/>
  <c r="W25" i="2" s="1"/>
  <c r="V24" i="2"/>
  <c r="U24" i="2"/>
  <c r="U25" i="2" s="1"/>
  <c r="U42" i="2" s="1"/>
  <c r="T24" i="2"/>
  <c r="S24" i="2"/>
  <c r="R24" i="2"/>
  <c r="Q24" i="2"/>
  <c r="P24" i="2"/>
  <c r="O24" i="2"/>
  <c r="O25" i="2" s="1"/>
  <c r="N24" i="2"/>
  <c r="M24" i="2"/>
  <c r="M25" i="2" s="1"/>
  <c r="M42" i="2" s="1"/>
  <c r="L24" i="2"/>
  <c r="K24" i="2"/>
  <c r="J24" i="2"/>
  <c r="I24" i="2"/>
  <c r="H24" i="2"/>
  <c r="G24" i="2"/>
  <c r="G25" i="2" s="1"/>
  <c r="F24" i="2"/>
  <c r="E24" i="2"/>
  <c r="E25" i="2" s="1"/>
  <c r="E42" i="2" s="1"/>
  <c r="D24" i="2"/>
  <c r="C24" i="2"/>
  <c r="J25" i="3"/>
  <c r="J42" i="3" s="1"/>
  <c r="AA24" i="3"/>
  <c r="Y24" i="3"/>
  <c r="X24" i="3"/>
  <c r="W24" i="3"/>
  <c r="V24" i="3"/>
  <c r="U24" i="3"/>
  <c r="U25" i="3" s="1"/>
  <c r="T24" i="3"/>
  <c r="S24" i="3"/>
  <c r="R24" i="3"/>
  <c r="Q24" i="3"/>
  <c r="P24" i="3"/>
  <c r="O24" i="3"/>
  <c r="O25" i="3" s="1"/>
  <c r="N24" i="3"/>
  <c r="M24" i="3"/>
  <c r="M25" i="3" s="1"/>
  <c r="L24" i="3"/>
  <c r="K24" i="3"/>
  <c r="J24" i="3"/>
  <c r="I24" i="3"/>
  <c r="H24" i="3"/>
  <c r="G24" i="3"/>
  <c r="F24" i="3"/>
  <c r="E24" i="3"/>
  <c r="E25" i="3" s="1"/>
  <c r="D24" i="3"/>
  <c r="C24" i="3"/>
  <c r="L25" i="4"/>
  <c r="AA24" i="4"/>
  <c r="Y24" i="4"/>
  <c r="Z24" i="4" s="1"/>
  <c r="X24" i="4"/>
  <c r="W24" i="4"/>
  <c r="W25" i="4" s="1"/>
  <c r="V24" i="4"/>
  <c r="U24" i="4"/>
  <c r="T24" i="4"/>
  <c r="S24" i="4"/>
  <c r="R24" i="4"/>
  <c r="Q24" i="4"/>
  <c r="Q25" i="4" s="1"/>
  <c r="P24" i="4"/>
  <c r="O24" i="4"/>
  <c r="O25" i="4" s="1"/>
  <c r="N24" i="4"/>
  <c r="M24" i="4"/>
  <c r="L24" i="4"/>
  <c r="K24" i="4"/>
  <c r="J24" i="4"/>
  <c r="I24" i="4"/>
  <c r="H24" i="4"/>
  <c r="G24" i="4"/>
  <c r="G25" i="4" s="1"/>
  <c r="F24" i="4"/>
  <c r="E24" i="4"/>
  <c r="D24" i="4"/>
  <c r="C24" i="4"/>
  <c r="V25" i="5"/>
  <c r="V42" i="5" s="1"/>
  <c r="N25" i="5"/>
  <c r="AA24" i="5"/>
  <c r="Y24" i="5"/>
  <c r="X24" i="5"/>
  <c r="W24" i="5"/>
  <c r="W25" i="5" s="1"/>
  <c r="V24" i="5"/>
  <c r="U24" i="5"/>
  <c r="U25" i="5" s="1"/>
  <c r="U42" i="5" s="1"/>
  <c r="T24" i="5"/>
  <c r="S24" i="5"/>
  <c r="R24" i="5"/>
  <c r="Q24" i="5"/>
  <c r="P24" i="5"/>
  <c r="O24" i="5"/>
  <c r="O25" i="5" s="1"/>
  <c r="N24" i="5"/>
  <c r="M24" i="5"/>
  <c r="M25" i="5" s="1"/>
  <c r="M42" i="5" s="1"/>
  <c r="L24" i="5"/>
  <c r="K24" i="5"/>
  <c r="J24" i="5"/>
  <c r="I24" i="5"/>
  <c r="H24" i="5"/>
  <c r="G24" i="5"/>
  <c r="G25" i="5" s="1"/>
  <c r="F24" i="5"/>
  <c r="E24" i="5"/>
  <c r="E25" i="5" s="1"/>
  <c r="E42" i="5" s="1"/>
  <c r="D24" i="5"/>
  <c r="C24" i="5"/>
  <c r="D25" i="6"/>
  <c r="AA24" i="6"/>
  <c r="Y24" i="6"/>
  <c r="X24" i="6"/>
  <c r="W24" i="6"/>
  <c r="V24" i="6"/>
  <c r="U24" i="6"/>
  <c r="U25" i="6" s="1"/>
  <c r="T24" i="6"/>
  <c r="S24" i="6"/>
  <c r="S25" i="6" s="1"/>
  <c r="R24" i="6"/>
  <c r="Q24" i="6"/>
  <c r="P24" i="6"/>
  <c r="O24" i="6"/>
  <c r="N24" i="6"/>
  <c r="M24" i="6"/>
  <c r="M25" i="6" s="1"/>
  <c r="L24" i="6"/>
  <c r="K24" i="6"/>
  <c r="K25" i="6" s="1"/>
  <c r="J24" i="6"/>
  <c r="I24" i="6"/>
  <c r="H24" i="6"/>
  <c r="G24" i="6"/>
  <c r="F24" i="6"/>
  <c r="E24" i="6"/>
  <c r="E25" i="6" s="1"/>
  <c r="D24" i="6"/>
  <c r="C24" i="6"/>
  <c r="C25" i="6" s="1"/>
  <c r="F25" i="7"/>
  <c r="AA24" i="7"/>
  <c r="Y24" i="7"/>
  <c r="X24" i="7"/>
  <c r="W24" i="7"/>
  <c r="V24" i="7"/>
  <c r="U24" i="7"/>
  <c r="U25" i="7" s="1"/>
  <c r="U42" i="7" s="1"/>
  <c r="T24" i="7"/>
  <c r="S24" i="7"/>
  <c r="S25" i="7" s="1"/>
  <c r="R24" i="7"/>
  <c r="Q24" i="7"/>
  <c r="P24" i="7"/>
  <c r="O24" i="7"/>
  <c r="N24" i="7"/>
  <c r="M24" i="7"/>
  <c r="M25" i="7" s="1"/>
  <c r="M42" i="7" s="1"/>
  <c r="L24" i="7"/>
  <c r="K24" i="7"/>
  <c r="K25" i="7" s="1"/>
  <c r="J24" i="7"/>
  <c r="I24" i="7"/>
  <c r="H24" i="7"/>
  <c r="G24" i="7"/>
  <c r="F24" i="7"/>
  <c r="E24" i="7"/>
  <c r="E25" i="7" s="1"/>
  <c r="E42" i="7" s="1"/>
  <c r="D24" i="7"/>
  <c r="C24" i="7"/>
  <c r="C25" i="7" s="1"/>
  <c r="L25" i="8"/>
  <c r="L42" i="8" s="1"/>
  <c r="H25" i="8"/>
  <c r="H42" i="8" s="1"/>
  <c r="AA24" i="8"/>
  <c r="Y24" i="8"/>
  <c r="X24" i="8"/>
  <c r="Z24" i="8" s="1"/>
  <c r="W24" i="8"/>
  <c r="W25" i="8" s="1"/>
  <c r="V24" i="8"/>
  <c r="U24" i="8"/>
  <c r="U25" i="8" s="1"/>
  <c r="U42" i="8" s="1"/>
  <c r="T24" i="8"/>
  <c r="S24" i="8"/>
  <c r="R24" i="8"/>
  <c r="Q24" i="8"/>
  <c r="P24" i="8"/>
  <c r="O24" i="8"/>
  <c r="O25" i="8" s="1"/>
  <c r="N24" i="8"/>
  <c r="M24" i="8"/>
  <c r="M25" i="8" s="1"/>
  <c r="M42" i="8" s="1"/>
  <c r="L24" i="8"/>
  <c r="K24" i="8"/>
  <c r="J24" i="8"/>
  <c r="I24" i="8"/>
  <c r="H24" i="8"/>
  <c r="G24" i="8"/>
  <c r="G25" i="8" s="1"/>
  <c r="F24" i="8"/>
  <c r="E24" i="8"/>
  <c r="E25" i="8" s="1"/>
  <c r="E42" i="8" s="1"/>
  <c r="D24" i="8"/>
  <c r="C24" i="8"/>
  <c r="F25" i="9"/>
  <c r="F42" i="9" s="1"/>
  <c r="AA24" i="9"/>
  <c r="Y24" i="9"/>
  <c r="X24" i="9"/>
  <c r="W24" i="9"/>
  <c r="V24" i="9"/>
  <c r="U24" i="9"/>
  <c r="U25" i="9" s="1"/>
  <c r="U42" i="9" s="1"/>
  <c r="T24" i="9"/>
  <c r="S24" i="9"/>
  <c r="S25" i="9" s="1"/>
  <c r="R24" i="9"/>
  <c r="Q24" i="9"/>
  <c r="P24" i="9"/>
  <c r="O24" i="9"/>
  <c r="N24" i="9"/>
  <c r="M24" i="9"/>
  <c r="M25" i="9" s="1"/>
  <c r="M42" i="9" s="1"/>
  <c r="L24" i="9"/>
  <c r="K24" i="9"/>
  <c r="K25" i="9" s="1"/>
  <c r="J24" i="9"/>
  <c r="I24" i="9"/>
  <c r="H24" i="9"/>
  <c r="G24" i="9"/>
  <c r="F24" i="9"/>
  <c r="E24" i="9"/>
  <c r="E25" i="9" s="1"/>
  <c r="E42" i="9" s="1"/>
  <c r="D24" i="9"/>
  <c r="C24" i="9"/>
  <c r="C25" i="9" s="1"/>
  <c r="AA24" i="10"/>
  <c r="Y24" i="10"/>
  <c r="Y25" i="10" s="1"/>
  <c r="Y42" i="10" s="1"/>
  <c r="X24" i="10"/>
  <c r="W24" i="10"/>
  <c r="V24" i="10"/>
  <c r="U24" i="10"/>
  <c r="T24" i="10"/>
  <c r="S24" i="10"/>
  <c r="S25" i="10" s="1"/>
  <c r="R24" i="10"/>
  <c r="Q24" i="10"/>
  <c r="Q25" i="10" s="1"/>
  <c r="Q42" i="10" s="1"/>
  <c r="P24" i="10"/>
  <c r="O24" i="10"/>
  <c r="N24" i="10"/>
  <c r="M24" i="10"/>
  <c r="L24" i="10"/>
  <c r="K24" i="10"/>
  <c r="K25" i="10" s="1"/>
  <c r="J24" i="10"/>
  <c r="I24" i="10"/>
  <c r="I25" i="10" s="1"/>
  <c r="I42" i="10" s="1"/>
  <c r="H24" i="10"/>
  <c r="G24" i="10"/>
  <c r="F24" i="10"/>
  <c r="E24" i="10"/>
  <c r="D24" i="10"/>
  <c r="C24" i="10"/>
  <c r="C25" i="10" s="1"/>
  <c r="V25" i="11"/>
  <c r="V42" i="11" s="1"/>
  <c r="AA24" i="11"/>
  <c r="Y24" i="11"/>
  <c r="Y25" i="11" s="1"/>
  <c r="Y42" i="11" s="1"/>
  <c r="X24" i="11"/>
  <c r="W24" i="11"/>
  <c r="V24" i="11"/>
  <c r="U24" i="11"/>
  <c r="T24" i="11"/>
  <c r="S24" i="11"/>
  <c r="S25" i="11" s="1"/>
  <c r="R24" i="11"/>
  <c r="Q24" i="11"/>
  <c r="Q25" i="11" s="1"/>
  <c r="Q42" i="11" s="1"/>
  <c r="P24" i="11"/>
  <c r="O24" i="11"/>
  <c r="N24" i="11"/>
  <c r="M24" i="11"/>
  <c r="L24" i="11"/>
  <c r="K24" i="11"/>
  <c r="K25" i="11" s="1"/>
  <c r="J24" i="11"/>
  <c r="I24" i="11"/>
  <c r="I25" i="11" s="1"/>
  <c r="I42" i="11" s="1"/>
  <c r="H24" i="11"/>
  <c r="G24" i="11"/>
  <c r="F24" i="11"/>
  <c r="E24" i="11"/>
  <c r="D24" i="11"/>
  <c r="C24" i="11"/>
  <c r="C25" i="11" s="1"/>
  <c r="X25" i="12"/>
  <c r="H25" i="12"/>
  <c r="AA24" i="12"/>
  <c r="AA25" i="12" s="1"/>
  <c r="Z24" i="12"/>
  <c r="Y24" i="12"/>
  <c r="X24" i="12"/>
  <c r="W24" i="12"/>
  <c r="V24" i="12"/>
  <c r="U24" i="12"/>
  <c r="T24" i="12"/>
  <c r="S24" i="12"/>
  <c r="S25" i="12" s="1"/>
  <c r="S42" i="12" s="1"/>
  <c r="R24" i="12"/>
  <c r="Q24" i="12"/>
  <c r="P24" i="12"/>
  <c r="O24" i="12"/>
  <c r="N24" i="12"/>
  <c r="M24" i="12"/>
  <c r="L24" i="12"/>
  <c r="K24" i="12"/>
  <c r="K25" i="12" s="1"/>
  <c r="K42" i="12" s="1"/>
  <c r="J24" i="12"/>
  <c r="I24" i="12"/>
  <c r="H24" i="12"/>
  <c r="G24" i="12"/>
  <c r="F24" i="12"/>
  <c r="E24" i="12"/>
  <c r="D24" i="12"/>
  <c r="C24" i="12"/>
  <c r="C25" i="12" s="1"/>
  <c r="C42" i="12" s="1"/>
  <c r="AA24" i="1"/>
  <c r="Y24" i="1"/>
  <c r="Y25" i="1" s="1"/>
  <c r="Y42" i="1" s="1"/>
  <c r="X24" i="1"/>
  <c r="W24" i="1"/>
  <c r="V24" i="1"/>
  <c r="U24" i="1"/>
  <c r="T24" i="1"/>
  <c r="S24" i="1"/>
  <c r="S25" i="1" s="1"/>
  <c r="R24" i="1"/>
  <c r="Q24" i="1"/>
  <c r="Q25" i="1" s="1"/>
  <c r="Q42" i="1" s="1"/>
  <c r="P24" i="1"/>
  <c r="O24" i="1"/>
  <c r="N24" i="1"/>
  <c r="M24" i="1"/>
  <c r="L24" i="1"/>
  <c r="K24" i="1"/>
  <c r="K25" i="1" s="1"/>
  <c r="J24" i="1"/>
  <c r="I24" i="1"/>
  <c r="I25" i="1" s="1"/>
  <c r="I42" i="1" s="1"/>
  <c r="H24" i="1"/>
  <c r="G24" i="1"/>
  <c r="F24" i="1"/>
  <c r="E24" i="1"/>
  <c r="D24" i="1"/>
  <c r="C24" i="1"/>
  <c r="C25" i="1" s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X12" i="3"/>
  <c r="W12" i="3"/>
  <c r="W25" i="3" s="1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N25" i="3" s="1"/>
  <c r="N42" i="3" s="1"/>
  <c r="M12" i="3"/>
  <c r="L12" i="3"/>
  <c r="K12" i="3"/>
  <c r="J12" i="3"/>
  <c r="I12" i="3"/>
  <c r="H12" i="3"/>
  <c r="G12" i="3"/>
  <c r="G25" i="3" s="1"/>
  <c r="F12" i="3"/>
  <c r="F25" i="3" s="1"/>
  <c r="F42" i="3" s="1"/>
  <c r="E12" i="3"/>
  <c r="D12" i="3"/>
  <c r="C12" i="3"/>
  <c r="AA12" i="4"/>
  <c r="Z12" i="4"/>
  <c r="Y12" i="4"/>
  <c r="Y25" i="4" s="1"/>
  <c r="X12" i="4"/>
  <c r="X25" i="4" s="1"/>
  <c r="W12" i="4"/>
  <c r="V12" i="4"/>
  <c r="U12" i="4"/>
  <c r="T12" i="4"/>
  <c r="T25" i="4" s="1"/>
  <c r="T42" i="4" s="1"/>
  <c r="S12" i="4"/>
  <c r="R12" i="4"/>
  <c r="Q12" i="4"/>
  <c r="P12" i="4"/>
  <c r="P25" i="4" s="1"/>
  <c r="O12" i="4"/>
  <c r="N12" i="4"/>
  <c r="M12" i="4"/>
  <c r="L12" i="4"/>
  <c r="K12" i="4"/>
  <c r="J12" i="4"/>
  <c r="I12" i="4"/>
  <c r="I25" i="4" s="1"/>
  <c r="H12" i="4"/>
  <c r="H25" i="4" s="1"/>
  <c r="G12" i="4"/>
  <c r="F12" i="4"/>
  <c r="E12" i="4"/>
  <c r="D12" i="4"/>
  <c r="D25" i="4" s="1"/>
  <c r="D42" i="4" s="1"/>
  <c r="C12" i="4"/>
  <c r="AA12" i="5"/>
  <c r="AA25" i="5" s="1"/>
  <c r="Y12" i="5"/>
  <c r="X12" i="5"/>
  <c r="Z12" i="5" s="1"/>
  <c r="W12" i="5"/>
  <c r="V12" i="5"/>
  <c r="U12" i="5"/>
  <c r="T12" i="5"/>
  <c r="S12" i="5"/>
  <c r="R12" i="5"/>
  <c r="R25" i="5" s="1"/>
  <c r="R42" i="5" s="1"/>
  <c r="Q12" i="5"/>
  <c r="P12" i="5"/>
  <c r="O12" i="5"/>
  <c r="N12" i="5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Z12" i="6" s="1"/>
  <c r="W12" i="6"/>
  <c r="V12" i="6"/>
  <c r="U12" i="6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L12" i="6"/>
  <c r="L25" i="6" s="1"/>
  <c r="K12" i="6"/>
  <c r="J12" i="6"/>
  <c r="I12" i="6"/>
  <c r="H12" i="6"/>
  <c r="H25" i="6" s="1"/>
  <c r="H42" i="6" s="1"/>
  <c r="G12" i="6"/>
  <c r="F12" i="6"/>
  <c r="E12" i="6"/>
  <c r="D12" i="6"/>
  <c r="C12" i="6"/>
  <c r="AA12" i="7"/>
  <c r="Y12" i="7"/>
  <c r="X12" i="7"/>
  <c r="Z12" i="7" s="1"/>
  <c r="W12" i="7"/>
  <c r="W25" i="7" s="1"/>
  <c r="V12" i="7"/>
  <c r="V25" i="7" s="1"/>
  <c r="U12" i="7"/>
  <c r="T12" i="7"/>
  <c r="S12" i="7"/>
  <c r="R12" i="7"/>
  <c r="R25" i="7" s="1"/>
  <c r="R42" i="7" s="1"/>
  <c r="Q12" i="7"/>
  <c r="P12" i="7"/>
  <c r="O12" i="7"/>
  <c r="O25" i="7" s="1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G25" i="7" s="1"/>
  <c r="F12" i="7"/>
  <c r="E12" i="7"/>
  <c r="D12" i="7"/>
  <c r="C12" i="7"/>
  <c r="AA12" i="8"/>
  <c r="Y12" i="8"/>
  <c r="Y25" i="8" s="1"/>
  <c r="X12" i="8"/>
  <c r="Z12" i="8" s="1"/>
  <c r="W12" i="8"/>
  <c r="V12" i="8"/>
  <c r="U12" i="8"/>
  <c r="T12" i="8"/>
  <c r="T25" i="8" s="1"/>
  <c r="T42" i="8" s="1"/>
  <c r="S12" i="8"/>
  <c r="R12" i="8"/>
  <c r="Q12" i="8"/>
  <c r="Q25" i="8" s="1"/>
  <c r="P12" i="8"/>
  <c r="P25" i="8" s="1"/>
  <c r="P42" i="8" s="1"/>
  <c r="O12" i="8"/>
  <c r="N12" i="8"/>
  <c r="M12" i="8"/>
  <c r="L12" i="8"/>
  <c r="K12" i="8"/>
  <c r="J12" i="8"/>
  <c r="I12" i="8"/>
  <c r="I25" i="8" s="1"/>
  <c r="H12" i="8"/>
  <c r="G12" i="8"/>
  <c r="F12" i="8"/>
  <c r="E12" i="8"/>
  <c r="D12" i="8"/>
  <c r="D25" i="8" s="1"/>
  <c r="D42" i="8" s="1"/>
  <c r="C12" i="8"/>
  <c r="AA12" i="9"/>
  <c r="AA25" i="9" s="1"/>
  <c r="AA42" i="9" s="1"/>
  <c r="Y12" i="9"/>
  <c r="X12" i="9"/>
  <c r="Z12" i="9" s="1"/>
  <c r="W12" i="9"/>
  <c r="V12" i="9"/>
  <c r="V25" i="9" s="1"/>
  <c r="V42" i="9" s="1"/>
  <c r="U12" i="9"/>
  <c r="T12" i="9"/>
  <c r="S12" i="9"/>
  <c r="R12" i="9"/>
  <c r="R25" i="9" s="1"/>
  <c r="Q12" i="9"/>
  <c r="P12" i="9"/>
  <c r="O12" i="9"/>
  <c r="N12" i="9"/>
  <c r="N25" i="9" s="1"/>
  <c r="N42" i="9" s="1"/>
  <c r="M12" i="9"/>
  <c r="L12" i="9"/>
  <c r="K12" i="9"/>
  <c r="J12" i="9"/>
  <c r="J25" i="9" s="1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T25" i="10" s="1"/>
  <c r="T42" i="10" s="1"/>
  <c r="S12" i="10"/>
  <c r="R12" i="10"/>
  <c r="Q12" i="10"/>
  <c r="P12" i="10"/>
  <c r="P25" i="10" s="1"/>
  <c r="P42" i="10" s="1"/>
  <c r="O12" i="10"/>
  <c r="N12" i="10"/>
  <c r="M12" i="10"/>
  <c r="L12" i="10"/>
  <c r="L25" i="10" s="1"/>
  <c r="L42" i="10" s="1"/>
  <c r="K12" i="10"/>
  <c r="J12" i="10"/>
  <c r="I12" i="10"/>
  <c r="H12" i="10"/>
  <c r="H25" i="10" s="1"/>
  <c r="H42" i="10" s="1"/>
  <c r="G12" i="10"/>
  <c r="F12" i="10"/>
  <c r="E12" i="10"/>
  <c r="D12" i="10"/>
  <c r="D25" i="10" s="1"/>
  <c r="D42" i="10" s="1"/>
  <c r="C12" i="10"/>
  <c r="AA12" i="11"/>
  <c r="Y12" i="11"/>
  <c r="X12" i="11"/>
  <c r="Z12" i="11" s="1"/>
  <c r="W12" i="11"/>
  <c r="W25" i="11" s="1"/>
  <c r="V12" i="11"/>
  <c r="U12" i="11"/>
  <c r="T12" i="11"/>
  <c r="S12" i="11"/>
  <c r="R12" i="11"/>
  <c r="R25" i="11" s="1"/>
  <c r="R42" i="11" s="1"/>
  <c r="Q12" i="11"/>
  <c r="P12" i="11"/>
  <c r="O12" i="11"/>
  <c r="O25" i="11" s="1"/>
  <c r="N12" i="11"/>
  <c r="N25" i="11" s="1"/>
  <c r="N42" i="11" s="1"/>
  <c r="M12" i="11"/>
  <c r="L12" i="11"/>
  <c r="K12" i="11"/>
  <c r="J12" i="11"/>
  <c r="J25" i="11" s="1"/>
  <c r="J42" i="11" s="1"/>
  <c r="I12" i="11"/>
  <c r="H12" i="11"/>
  <c r="G12" i="11"/>
  <c r="G25" i="11" s="1"/>
  <c r="F12" i="11"/>
  <c r="F25" i="11" s="1"/>
  <c r="F42" i="11" s="1"/>
  <c r="E12" i="11"/>
  <c r="D12" i="11"/>
  <c r="C12" i="11"/>
  <c r="AA12" i="12"/>
  <c r="Y12" i="12"/>
  <c r="Z12" i="12" s="1"/>
  <c r="X12" i="12"/>
  <c r="W12" i="12"/>
  <c r="V12" i="12"/>
  <c r="U12" i="12"/>
  <c r="T12" i="12"/>
  <c r="T25" i="12" s="1"/>
  <c r="T42" i="12" s="1"/>
  <c r="S12" i="12"/>
  <c r="R12" i="12"/>
  <c r="Q12" i="12"/>
  <c r="Q25" i="12" s="1"/>
  <c r="P12" i="12"/>
  <c r="P25" i="12" s="1"/>
  <c r="P42" i="12" s="1"/>
  <c r="O12" i="12"/>
  <c r="N12" i="12"/>
  <c r="M12" i="12"/>
  <c r="L12" i="12"/>
  <c r="L25" i="12" s="1"/>
  <c r="L42" i="12" s="1"/>
  <c r="K12" i="12"/>
  <c r="J12" i="12"/>
  <c r="I12" i="12"/>
  <c r="I25" i="12" s="1"/>
  <c r="H12" i="12"/>
  <c r="G12" i="12"/>
  <c r="F12" i="12"/>
  <c r="E12" i="12"/>
  <c r="D12" i="12"/>
  <c r="D25" i="12" s="1"/>
  <c r="D42" i="12" s="1"/>
  <c r="C12" i="12"/>
  <c r="AA12" i="1"/>
  <c r="AA25" i="1" s="1"/>
  <c r="Y12" i="1"/>
  <c r="X12" i="1"/>
  <c r="Z12" i="1" s="1"/>
  <c r="W12" i="1"/>
  <c r="V12" i="1"/>
  <c r="V25" i="1" s="1"/>
  <c r="V42" i="1" s="1"/>
  <c r="U12" i="1"/>
  <c r="T12" i="1"/>
  <c r="S12" i="1"/>
  <c r="R12" i="1"/>
  <c r="R25" i="1" s="1"/>
  <c r="R42" i="1" s="1"/>
  <c r="Q12" i="1"/>
  <c r="P12" i="1"/>
  <c r="O12" i="1"/>
  <c r="N12" i="1"/>
  <c r="N25" i="1" s="1"/>
  <c r="N42" i="1" s="1"/>
  <c r="M12" i="1"/>
  <c r="L12" i="1"/>
  <c r="K12" i="1"/>
  <c r="J12" i="1"/>
  <c r="J25" i="1" s="1"/>
  <c r="J42" i="1" s="1"/>
  <c r="I12" i="1"/>
  <c r="H12" i="1"/>
  <c r="G12" i="1"/>
  <c r="F12" i="1"/>
  <c r="F25" i="1" s="1"/>
  <c r="F42" i="1" s="1"/>
  <c r="E12" i="1"/>
  <c r="D12" i="1"/>
  <c r="C12" i="1"/>
  <c r="F42" i="7" l="1"/>
  <c r="Z25" i="4"/>
  <c r="Z25" i="12"/>
  <c r="D42" i="6"/>
  <c r="Y25" i="12"/>
  <c r="AA25" i="11"/>
  <c r="J25" i="10"/>
  <c r="R25" i="10"/>
  <c r="AA25" i="10"/>
  <c r="D25" i="9"/>
  <c r="L25" i="9"/>
  <c r="T25" i="9"/>
  <c r="F25" i="8"/>
  <c r="N25" i="8"/>
  <c r="V25" i="8"/>
  <c r="D25" i="7"/>
  <c r="L25" i="7"/>
  <c r="T25" i="7"/>
  <c r="F25" i="2"/>
  <c r="N25" i="2"/>
  <c r="V25" i="2"/>
  <c r="L40" i="6"/>
  <c r="L42" i="6" s="1"/>
  <c r="M25" i="12"/>
  <c r="D25" i="1"/>
  <c r="D42" i="1" s="1"/>
  <c r="L25" i="1"/>
  <c r="T25" i="1"/>
  <c r="F25" i="12"/>
  <c r="N25" i="12"/>
  <c r="V25" i="12"/>
  <c r="D25" i="11"/>
  <c r="L25" i="11"/>
  <c r="T25" i="11"/>
  <c r="F25" i="6"/>
  <c r="N25" i="6"/>
  <c r="V25" i="6"/>
  <c r="H25" i="5"/>
  <c r="P25" i="5"/>
  <c r="J25" i="4"/>
  <c r="J42" i="4" s="1"/>
  <c r="R25" i="4"/>
  <c r="R42" i="4" s="1"/>
  <c r="H25" i="3"/>
  <c r="H42" i="3" s="1"/>
  <c r="P25" i="3"/>
  <c r="P42" i="3" s="1"/>
  <c r="F40" i="7"/>
  <c r="V40" i="7"/>
  <c r="V42" i="7" s="1"/>
  <c r="D40" i="1"/>
  <c r="L40" i="1"/>
  <c r="T40" i="1"/>
  <c r="X40" i="6"/>
  <c r="AA40" i="5"/>
  <c r="AA42" i="5" s="1"/>
  <c r="E25" i="1"/>
  <c r="M25" i="1"/>
  <c r="U25" i="1"/>
  <c r="G25" i="12"/>
  <c r="G42" i="12" s="1"/>
  <c r="O25" i="12"/>
  <c r="O42" i="12" s="1"/>
  <c r="W25" i="12"/>
  <c r="W42" i="12" s="1"/>
  <c r="E25" i="11"/>
  <c r="E42" i="11" s="1"/>
  <c r="M25" i="11"/>
  <c r="M42" i="11" s="1"/>
  <c r="U25" i="11"/>
  <c r="U42" i="11" s="1"/>
  <c r="E25" i="10"/>
  <c r="M25" i="10"/>
  <c r="U25" i="10"/>
  <c r="G25" i="9"/>
  <c r="O25" i="9"/>
  <c r="W25" i="9"/>
  <c r="G25" i="6"/>
  <c r="O25" i="6"/>
  <c r="W25" i="6"/>
  <c r="I25" i="5"/>
  <c r="I42" i="5" s="1"/>
  <c r="Q25" i="5"/>
  <c r="Q42" i="5" s="1"/>
  <c r="Y25" i="5"/>
  <c r="Y42" i="5" s="1"/>
  <c r="C25" i="4"/>
  <c r="K25" i="4"/>
  <c r="S25" i="4"/>
  <c r="AA25" i="4"/>
  <c r="I25" i="3"/>
  <c r="I42" i="3" s="1"/>
  <c r="Q25" i="3"/>
  <c r="Q42" i="3" s="1"/>
  <c r="Y25" i="3"/>
  <c r="Y42" i="3" s="1"/>
  <c r="I25" i="2"/>
  <c r="Q25" i="2"/>
  <c r="Y25" i="2"/>
  <c r="E25" i="12"/>
  <c r="F25" i="10"/>
  <c r="N25" i="10"/>
  <c r="V25" i="10"/>
  <c r="H25" i="9"/>
  <c r="P25" i="9"/>
  <c r="J25" i="8"/>
  <c r="R25" i="8"/>
  <c r="H25" i="7"/>
  <c r="H42" i="7" s="1"/>
  <c r="P25" i="7"/>
  <c r="X25" i="6"/>
  <c r="AA25" i="3"/>
  <c r="J25" i="2"/>
  <c r="R25" i="2"/>
  <c r="AA25" i="2"/>
  <c r="Z34" i="12"/>
  <c r="X40" i="12"/>
  <c r="X42" i="12" s="1"/>
  <c r="H40" i="4"/>
  <c r="H42" i="4" s="1"/>
  <c r="P40" i="4"/>
  <c r="P42" i="4" s="1"/>
  <c r="X40" i="4"/>
  <c r="X42" i="4" s="1"/>
  <c r="L42" i="4"/>
  <c r="U25" i="12"/>
  <c r="U42" i="12" s="1"/>
  <c r="O42" i="2"/>
  <c r="G25" i="1"/>
  <c r="O25" i="1"/>
  <c r="W25" i="1"/>
  <c r="G25" i="10"/>
  <c r="O25" i="10"/>
  <c r="W25" i="10"/>
  <c r="I25" i="9"/>
  <c r="I42" i="9" s="1"/>
  <c r="Q25" i="9"/>
  <c r="Q42" i="9" s="1"/>
  <c r="Y25" i="9"/>
  <c r="Y42" i="9" s="1"/>
  <c r="C25" i="8"/>
  <c r="K25" i="8"/>
  <c r="S25" i="8"/>
  <c r="AA25" i="8"/>
  <c r="X25" i="8"/>
  <c r="I25" i="7"/>
  <c r="I42" i="7" s="1"/>
  <c r="Q25" i="7"/>
  <c r="Q42" i="7" s="1"/>
  <c r="Y25" i="7"/>
  <c r="Y42" i="7" s="1"/>
  <c r="I25" i="6"/>
  <c r="I42" i="6" s="1"/>
  <c r="Q25" i="6"/>
  <c r="Q42" i="6" s="1"/>
  <c r="Y25" i="6"/>
  <c r="Y42" i="6" s="1"/>
  <c r="C25" i="5"/>
  <c r="C42" i="5" s="1"/>
  <c r="K25" i="5"/>
  <c r="K42" i="5" s="1"/>
  <c r="S25" i="5"/>
  <c r="E25" i="4"/>
  <c r="E42" i="4" s="1"/>
  <c r="M25" i="4"/>
  <c r="M42" i="4" s="1"/>
  <c r="U25" i="4"/>
  <c r="U42" i="4" s="1"/>
  <c r="C25" i="3"/>
  <c r="K25" i="3"/>
  <c r="S25" i="3"/>
  <c r="C25" i="2"/>
  <c r="K25" i="2"/>
  <c r="S25" i="2"/>
  <c r="N42" i="5"/>
  <c r="H42" i="12"/>
  <c r="O42" i="5"/>
  <c r="Z12" i="3"/>
  <c r="Z12" i="2"/>
  <c r="X25" i="2"/>
  <c r="H25" i="1"/>
  <c r="P25" i="1"/>
  <c r="J25" i="12"/>
  <c r="R25" i="12"/>
  <c r="R42" i="12" s="1"/>
  <c r="H25" i="11"/>
  <c r="P25" i="11"/>
  <c r="X25" i="10"/>
  <c r="X42" i="10" s="1"/>
  <c r="Z42" i="10" s="1"/>
  <c r="AA25" i="7"/>
  <c r="J25" i="6"/>
  <c r="R25" i="6"/>
  <c r="R42" i="6" s="1"/>
  <c r="AA25" i="6"/>
  <c r="D25" i="5"/>
  <c r="D42" i="5" s="1"/>
  <c r="L25" i="5"/>
  <c r="L42" i="5" s="1"/>
  <c r="T25" i="5"/>
  <c r="T42" i="5" s="1"/>
  <c r="F25" i="4"/>
  <c r="F42" i="4" s="1"/>
  <c r="N25" i="4"/>
  <c r="N42" i="4" s="1"/>
  <c r="V25" i="4"/>
  <c r="V42" i="4" s="1"/>
  <c r="D25" i="3"/>
  <c r="D42" i="3" s="1"/>
  <c r="L25" i="3"/>
  <c r="L42" i="3" s="1"/>
  <c r="T25" i="3"/>
  <c r="T42" i="3" s="1"/>
  <c r="J40" i="9"/>
  <c r="J42" i="9" s="1"/>
  <c r="R40" i="9"/>
  <c r="R42" i="9" s="1"/>
  <c r="Z34" i="2"/>
  <c r="X40" i="2"/>
  <c r="H40" i="1"/>
  <c r="P40" i="1"/>
  <c r="Z39" i="1"/>
  <c r="AA40" i="1"/>
  <c r="AA42" i="1" s="1"/>
  <c r="E40" i="12"/>
  <c r="M40" i="12"/>
  <c r="U40" i="12"/>
  <c r="G40" i="11"/>
  <c r="G42" i="11" s="1"/>
  <c r="O40" i="11"/>
  <c r="O42" i="11" s="1"/>
  <c r="W40" i="11"/>
  <c r="W42" i="11" s="1"/>
  <c r="J40" i="10"/>
  <c r="R40" i="10"/>
  <c r="C40" i="9"/>
  <c r="C42" i="9" s="1"/>
  <c r="K40" i="9"/>
  <c r="K42" i="9" s="1"/>
  <c r="S40" i="9"/>
  <c r="S42" i="9" s="1"/>
  <c r="F40" i="8"/>
  <c r="N40" i="8"/>
  <c r="V40" i="8"/>
  <c r="G40" i="7"/>
  <c r="G42" i="7" s="1"/>
  <c r="O40" i="7"/>
  <c r="O42" i="7" s="1"/>
  <c r="W40" i="7"/>
  <c r="W42" i="7" s="1"/>
  <c r="J40" i="6"/>
  <c r="R40" i="6"/>
  <c r="C40" i="5"/>
  <c r="K40" i="5"/>
  <c r="S40" i="5"/>
  <c r="AA40" i="3"/>
  <c r="F40" i="2"/>
  <c r="N40" i="2"/>
  <c r="V40" i="2"/>
  <c r="C40" i="1"/>
  <c r="C42" i="1" s="1"/>
  <c r="K40" i="1"/>
  <c r="K42" i="1" s="1"/>
  <c r="S40" i="1"/>
  <c r="S42" i="1" s="1"/>
  <c r="F40" i="12"/>
  <c r="N40" i="12"/>
  <c r="V40" i="12"/>
  <c r="H40" i="11"/>
  <c r="P40" i="11"/>
  <c r="C40" i="10"/>
  <c r="C42" i="10" s="1"/>
  <c r="K40" i="10"/>
  <c r="K42" i="10" s="1"/>
  <c r="S40" i="10"/>
  <c r="S42" i="10" s="1"/>
  <c r="AA40" i="10"/>
  <c r="D40" i="9"/>
  <c r="L40" i="9"/>
  <c r="T40" i="9"/>
  <c r="G40" i="8"/>
  <c r="G42" i="8" s="1"/>
  <c r="O40" i="8"/>
  <c r="O42" i="8" s="1"/>
  <c r="W40" i="8"/>
  <c r="W42" i="8" s="1"/>
  <c r="H40" i="7"/>
  <c r="P40" i="7"/>
  <c r="C40" i="6"/>
  <c r="C42" i="6" s="1"/>
  <c r="K40" i="6"/>
  <c r="K42" i="6" s="1"/>
  <c r="S40" i="6"/>
  <c r="S42" i="6" s="1"/>
  <c r="AA40" i="6"/>
  <c r="D40" i="5"/>
  <c r="L40" i="5"/>
  <c r="T40" i="5"/>
  <c r="G40" i="4"/>
  <c r="G42" i="4" s="1"/>
  <c r="O40" i="4"/>
  <c r="O42" i="4" s="1"/>
  <c r="W40" i="4"/>
  <c r="W42" i="4" s="1"/>
  <c r="C40" i="3"/>
  <c r="K40" i="3"/>
  <c r="S40" i="3"/>
  <c r="G40" i="2"/>
  <c r="G42" i="2" s="1"/>
  <c r="O40" i="2"/>
  <c r="W40" i="2"/>
  <c r="W42" i="2" s="1"/>
  <c r="Z48" i="6"/>
  <c r="Z48" i="5"/>
  <c r="E40" i="1"/>
  <c r="M40" i="1"/>
  <c r="U40" i="1"/>
  <c r="AA40" i="11"/>
  <c r="E40" i="10"/>
  <c r="M40" i="10"/>
  <c r="U40" i="10"/>
  <c r="I40" i="8"/>
  <c r="I42" i="8" s="1"/>
  <c r="Q40" i="8"/>
  <c r="Q42" i="8" s="1"/>
  <c r="Y40" i="8"/>
  <c r="Y42" i="8" s="1"/>
  <c r="X40" i="8"/>
  <c r="Z40" i="8" s="1"/>
  <c r="AA40" i="7"/>
  <c r="E40" i="6"/>
  <c r="E42" i="6" s="1"/>
  <c r="M40" i="6"/>
  <c r="M42" i="6" s="1"/>
  <c r="U40" i="6"/>
  <c r="U42" i="6" s="1"/>
  <c r="I40" i="4"/>
  <c r="I42" i="4" s="1"/>
  <c r="Q40" i="4"/>
  <c r="Q42" i="4" s="1"/>
  <c r="Y40" i="4"/>
  <c r="Y42" i="4" s="1"/>
  <c r="E40" i="3"/>
  <c r="E42" i="3" s="1"/>
  <c r="M40" i="3"/>
  <c r="M42" i="3" s="1"/>
  <c r="U40" i="3"/>
  <c r="U42" i="3" s="1"/>
  <c r="I40" i="2"/>
  <c r="Q40" i="2"/>
  <c r="Y40" i="2"/>
  <c r="Z40" i="2" s="1"/>
  <c r="I40" i="12"/>
  <c r="I42" i="12" s="1"/>
  <c r="Q40" i="12"/>
  <c r="Q42" i="12" s="1"/>
  <c r="C40" i="11"/>
  <c r="C42" i="11" s="1"/>
  <c r="K40" i="11"/>
  <c r="K42" i="11" s="1"/>
  <c r="S40" i="11"/>
  <c r="S42" i="11" s="1"/>
  <c r="F40" i="10"/>
  <c r="N40" i="10"/>
  <c r="V40" i="10"/>
  <c r="G40" i="9"/>
  <c r="O40" i="9"/>
  <c r="W40" i="9"/>
  <c r="J40" i="8"/>
  <c r="R40" i="8"/>
  <c r="C40" i="7"/>
  <c r="C42" i="7" s="1"/>
  <c r="K40" i="7"/>
  <c r="K42" i="7" s="1"/>
  <c r="S40" i="7"/>
  <c r="S42" i="7" s="1"/>
  <c r="F40" i="6"/>
  <c r="N40" i="6"/>
  <c r="V40" i="6"/>
  <c r="G40" i="5"/>
  <c r="G42" i="5" s="1"/>
  <c r="O40" i="5"/>
  <c r="W40" i="5"/>
  <c r="W42" i="5" s="1"/>
  <c r="J40" i="2"/>
  <c r="R40" i="2"/>
  <c r="G40" i="1"/>
  <c r="O40" i="1"/>
  <c r="W40" i="1"/>
  <c r="J40" i="12"/>
  <c r="R40" i="12"/>
  <c r="AA40" i="12"/>
  <c r="AA42" i="12" s="1"/>
  <c r="D40" i="11"/>
  <c r="L40" i="11"/>
  <c r="T40" i="11"/>
  <c r="G40" i="10"/>
  <c r="O40" i="10"/>
  <c r="W40" i="10"/>
  <c r="H40" i="9"/>
  <c r="P40" i="9"/>
  <c r="C40" i="8"/>
  <c r="K40" i="8"/>
  <c r="S40" i="8"/>
  <c r="AA40" i="8"/>
  <c r="D40" i="7"/>
  <c r="L40" i="7"/>
  <c r="T40" i="7"/>
  <c r="G40" i="6"/>
  <c r="O40" i="6"/>
  <c r="W40" i="6"/>
  <c r="H40" i="5"/>
  <c r="P40" i="5"/>
  <c r="C40" i="4"/>
  <c r="K40" i="4"/>
  <c r="S40" i="4"/>
  <c r="AA40" i="4"/>
  <c r="G40" i="3"/>
  <c r="G42" i="3" s="1"/>
  <c r="O40" i="3"/>
  <c r="O42" i="3" s="1"/>
  <c r="W40" i="3"/>
  <c r="W42" i="3" s="1"/>
  <c r="C40" i="2"/>
  <c r="K40" i="2"/>
  <c r="S40" i="2"/>
  <c r="AA40" i="2"/>
  <c r="Y40" i="12"/>
  <c r="Z39" i="12"/>
  <c r="Z40" i="12"/>
  <c r="Z40" i="10"/>
  <c r="Z40" i="6"/>
  <c r="X40" i="1"/>
  <c r="Z40" i="1" s="1"/>
  <c r="X40" i="11"/>
  <c r="Z40" i="11" s="1"/>
  <c r="X40" i="9"/>
  <c r="Z40" i="9" s="1"/>
  <c r="X40" i="7"/>
  <c r="Z40" i="7" s="1"/>
  <c r="X40" i="5"/>
  <c r="Z40" i="5" s="1"/>
  <c r="Z24" i="1"/>
  <c r="X25" i="1"/>
  <c r="Z24" i="9"/>
  <c r="X25" i="9"/>
  <c r="Z24" i="10"/>
  <c r="Z25" i="10"/>
  <c r="Z24" i="6"/>
  <c r="Z25" i="6"/>
  <c r="Z24" i="2"/>
  <c r="Z24" i="5"/>
  <c r="X25" i="5"/>
  <c r="Z24" i="11"/>
  <c r="X25" i="11"/>
  <c r="Z24" i="7"/>
  <c r="X25" i="7"/>
  <c r="Z24" i="3"/>
  <c r="X25" i="3"/>
  <c r="Z25" i="2"/>
  <c r="Z42" i="4" l="1"/>
  <c r="P42" i="11"/>
  <c r="S42" i="2"/>
  <c r="P42" i="7"/>
  <c r="F42" i="10"/>
  <c r="M42" i="10"/>
  <c r="U42" i="1"/>
  <c r="T42" i="11"/>
  <c r="N42" i="2"/>
  <c r="T42" i="9"/>
  <c r="H42" i="11"/>
  <c r="K42" i="2"/>
  <c r="S42" i="5"/>
  <c r="W42" i="6"/>
  <c r="E42" i="10"/>
  <c r="M42" i="1"/>
  <c r="L42" i="11"/>
  <c r="F42" i="2"/>
  <c r="L42" i="9"/>
  <c r="C42" i="2"/>
  <c r="Z25" i="8"/>
  <c r="X42" i="8"/>
  <c r="Z42" i="8" s="1"/>
  <c r="W42" i="10"/>
  <c r="R42" i="8"/>
  <c r="E42" i="12"/>
  <c r="AA42" i="4"/>
  <c r="O42" i="6"/>
  <c r="E42" i="1"/>
  <c r="D42" i="11"/>
  <c r="T42" i="7"/>
  <c r="D42" i="9"/>
  <c r="AA42" i="6"/>
  <c r="J42" i="12"/>
  <c r="S42" i="3"/>
  <c r="AA42" i="8"/>
  <c r="O42" i="10"/>
  <c r="AA42" i="2"/>
  <c r="J42" i="8"/>
  <c r="S42" i="4"/>
  <c r="G42" i="6"/>
  <c r="P42" i="5"/>
  <c r="V42" i="12"/>
  <c r="L42" i="7"/>
  <c r="AA42" i="10"/>
  <c r="P42" i="1"/>
  <c r="K42" i="3"/>
  <c r="S42" i="8"/>
  <c r="G42" i="10"/>
  <c r="R42" i="2"/>
  <c r="P42" i="9"/>
  <c r="Y42" i="2"/>
  <c r="K42" i="4"/>
  <c r="W42" i="9"/>
  <c r="H42" i="5"/>
  <c r="N42" i="12"/>
  <c r="M42" i="12"/>
  <c r="D42" i="7"/>
  <c r="R42" i="10"/>
  <c r="Z25" i="3"/>
  <c r="X42" i="3"/>
  <c r="Z25" i="11"/>
  <c r="X42" i="11"/>
  <c r="Z42" i="11" s="1"/>
  <c r="J42" i="6"/>
  <c r="H42" i="1"/>
  <c r="C42" i="3"/>
  <c r="K42" i="8"/>
  <c r="W42" i="1"/>
  <c r="J42" i="2"/>
  <c r="H42" i="9"/>
  <c r="Q42" i="2"/>
  <c r="C42" i="4"/>
  <c r="O42" i="9"/>
  <c r="V42" i="6"/>
  <c r="F42" i="12"/>
  <c r="V42" i="8"/>
  <c r="J42" i="10"/>
  <c r="Z25" i="1"/>
  <c r="X42" i="1"/>
  <c r="Z42" i="1" s="1"/>
  <c r="Z25" i="7"/>
  <c r="X42" i="7"/>
  <c r="Z42" i="7" s="1"/>
  <c r="AA42" i="7"/>
  <c r="X42" i="2"/>
  <c r="Z42" i="2" s="1"/>
  <c r="C42" i="8"/>
  <c r="O42" i="1"/>
  <c r="Z40" i="4"/>
  <c r="AA42" i="3"/>
  <c r="V42" i="10"/>
  <c r="I42" i="2"/>
  <c r="G42" i="9"/>
  <c r="N42" i="6"/>
  <c r="T42" i="1"/>
  <c r="N42" i="8"/>
  <c r="AA42" i="11"/>
  <c r="Z25" i="9"/>
  <c r="X42" i="9"/>
  <c r="Z42" i="9" s="1"/>
  <c r="Z25" i="5"/>
  <c r="X42" i="5"/>
  <c r="Z42" i="5" s="1"/>
  <c r="G42" i="1"/>
  <c r="X42" i="6"/>
  <c r="Z42" i="6" s="1"/>
  <c r="N42" i="10"/>
  <c r="Z42" i="3"/>
  <c r="U42" i="10"/>
  <c r="F42" i="6"/>
  <c r="L42" i="1"/>
  <c r="V42" i="2"/>
  <c r="F42" i="8"/>
  <c r="Y42" i="12"/>
  <c r="Z42" i="12" s="1"/>
</calcChain>
</file>

<file path=xl/sharedStrings.xml><?xml version="1.0" encoding="utf-8"?>
<sst xmlns="http://schemas.openxmlformats.org/spreadsheetml/2006/main" count="1440" uniqueCount="86">
  <si>
    <t>Gauteng: City of Ekurhuleni (EKU)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</si>
  <si>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</si>
  <si>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</si>
  <si>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</si>
  <si>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</si>
  <si>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</si>
  <si>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</si>
  <si>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</si>
  <si>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</si>
  <si>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</si>
  <si>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</si>
  <si>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</si>
  <si>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</si>
  <si>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</si>
  <si>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</si>
  <si>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</si>
  <si>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</si>
  <si>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</si>
  <si>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</si>
  <si>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</si>
  <si>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</si>
  <si>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</si>
  <si>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</si>
  <si>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</si>
  <si>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</si>
  <si>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</si>
  <si>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</si>
  <si>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</si>
  <si>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</si>
  <si>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</si>
  <si>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</si>
  <si>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</si>
  <si>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</si>
  <si>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</si>
  <si>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</si>
  <si>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</si>
  <si>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</si>
  <si>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</si>
  <si>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</si>
  <si>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</si>
  <si>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</si>
  <si>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</si>
  <si>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</si>
  <si>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</si>
  <si>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</si>
  <si>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</si>
  <si>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</si>
  <si>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</si>
  <si>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</si>
  <si>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</si>
  <si>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</si>
  <si>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</si>
  <si>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</si>
  <si>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</si>
  <si>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</si>
  <si>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</si>
  <si>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</si>
  <si>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</si>
  <si>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</si>
  <si>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</si>
  <si>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</si>
  <si>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</si>
  <si>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</si>
  <si>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</si>
  <si>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</si>
  <si>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</si>
  <si>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</si>
  <si>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</si>
  <si>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</si>
  <si>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</si>
  <si>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</si>
  <si>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City of Johannesburg (JHB) - Table C6 Quarterly Budget Statement - Financial Position ( Waste water management                             ) for 4th Quarter ended 30 June 2022 (Figures Finalised as at 2022/08/09)</t>
  </si>
  <si>
    <t>Gauteng: City of Tshwane (TSH) - Table C6 Quarterly Budget Statement - Financial Position ( Waste water management                             ) for 4th Quarter ended 30 June 2022 (Figures Finalised as at 2022/08/09)</t>
  </si>
  <si>
    <t>Gauteng: Emfuleni (GT421) - Table C6 Quarterly Budget Statement - Financial Position ( Waste water management                             ) for 4th Quarter ended 30 June 2022 (Figures Finalised as at 2022/08/09)</t>
  </si>
  <si>
    <t>Gauteng: Midvaal (GT422) - Table C6 Quarterly Budget Statement - Financial Position ( Waste water management                             ) for 4th Quarter ended 30 June 2022 (Figures Finalised as at 2022/08/09)</t>
  </si>
  <si>
    <t>Gauteng: Lesedi (GT423) - Table C6 Quarterly Budget Statement - Financial Position ( Waste water management                             ) for 4th Quarter ended 30 June 2022 (Figures Finalised as at 2022/08/09)</t>
  </si>
  <si>
    <t>Gauteng: Sedibeng (DC42) - Table C6 Quarterly Budget Statement - Financial Position ( Waste water management                             ) for 4th Quarter ended 30 June 2022 (Figures Finalised as at 2022/08/09)</t>
  </si>
  <si>
    <t>Gauteng: Mogale City (GT481) - Table C6 Quarterly Budget Statement - Financial Position ( Waste water management                             ) for 4th Quarter ended 30 June 2022 (Figures Finalised as at 2022/08/09)</t>
  </si>
  <si>
    <t>Gauteng: Merafong City (GT484) - Table C6 Quarterly Budget Statement - Financial Position ( Waste water management                             ) for 4th Quarter ended 30 June 2022 (Figures Finalised as at 2022/08/09)</t>
  </si>
  <si>
    <t>Gauteng: Rand West City (GT485) - Table C6 Quarterly Budget Statement - Financial Position ( Waste water management                             ) for 4th Quarter ended 30 June 2022 (Figures Finalised as at 2022/08/09)</t>
  </si>
  <si>
    <t>Gauteng: West Rand (DC48)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</si>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</sst>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163149558</v>
      </c>
      <c r="D6" s="18"/>
      <c r="E6" s="19">
        <v>40742914</v>
      </c>
      <c r="F6" s="20">
        <v>79039484</v>
      </c>
      <c r="G6" s="20">
        <v>150913937</v>
      </c>
      <c r="H6" s="20"/>
      <c r="I6" s="20"/>
      <c r="J6" s="20">
        <v>150913937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150913937</v>
      </c>
      <c r="X6" s="20">
        <v>79039484</v>
      </c>
      <c r="Y6" s="20">
        <v>71874453</v>
      </c>
      <c r="Z6" s="21">
        <v>90.934871234736306</v>
      </c>
      <c r="AA6" s="22">
        <v>79039484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11588889</v>
      </c>
      <c r="D8" s="18"/>
      <c r="E8" s="19">
        <v>11295834</v>
      </c>
      <c r="F8" s="20">
        <v>11295834</v>
      </c>
      <c r="G8" s="20">
        <v>12036114</v>
      </c>
      <c r="H8" s="20">
        <v>-2607562</v>
      </c>
      <c r="I8" s="20">
        <v>-1562186</v>
      </c>
      <c r="J8" s="20">
        <v>7866366</v>
      </c>
      <c r="K8" s="20">
        <v>13548</v>
      </c>
      <c r="L8" s="20">
        <v>1606542</v>
      </c>
      <c r="M8" s="20">
        <v>1764355</v>
      </c>
      <c r="N8" s="20">
        <v>3384445</v>
      </c>
      <c r="O8" s="20">
        <v>-973988</v>
      </c>
      <c r="P8" s="20">
        <v>-43134</v>
      </c>
      <c r="Q8" s="20">
        <v>420217</v>
      </c>
      <c r="R8" s="20">
        <v>-596905</v>
      </c>
      <c r="S8" s="20">
        <v>623480</v>
      </c>
      <c r="T8" s="20">
        <v>-3058529</v>
      </c>
      <c r="U8" s="20">
        <v>2821620</v>
      </c>
      <c r="V8" s="20">
        <v>386571</v>
      </c>
      <c r="W8" s="20">
        <v>11040477</v>
      </c>
      <c r="X8" s="20">
        <v>11295834</v>
      </c>
      <c r="Y8" s="20">
        <v>-255357</v>
      </c>
      <c r="Z8" s="21">
        <v>-2.2606298924010391</v>
      </c>
      <c r="AA8" s="22">
        <v>11295834</v>
      </c>
    </row>
    <row r="9" spans="1:27" x14ac:dyDescent="0.25">
      <c r="A9" s="23" t="s">
        <v>37</v>
      </c>
      <c r="B9" s="17" t="s">
        <v>32</v>
      </c>
      <c r="C9" s="18">
        <v>110880473</v>
      </c>
      <c r="D9" s="18"/>
      <c r="E9" s="19">
        <v>389754008</v>
      </c>
      <c r="F9" s="20">
        <v>389754008</v>
      </c>
      <c r="G9" s="20">
        <v>35377694</v>
      </c>
      <c r="H9" s="20">
        <v>-20377550</v>
      </c>
      <c r="I9" s="20">
        <v>47909720</v>
      </c>
      <c r="J9" s="20">
        <v>62909864</v>
      </c>
      <c r="K9" s="20">
        <v>8721076</v>
      </c>
      <c r="L9" s="20">
        <v>129016077</v>
      </c>
      <c r="M9" s="20">
        <v>-81615155</v>
      </c>
      <c r="N9" s="20">
        <v>56121998</v>
      </c>
      <c r="O9" s="20">
        <v>127698350</v>
      </c>
      <c r="P9" s="20">
        <v>-16423910</v>
      </c>
      <c r="Q9" s="20">
        <v>-95212810</v>
      </c>
      <c r="R9" s="20">
        <v>16061630</v>
      </c>
      <c r="S9" s="20">
        <v>-6690167</v>
      </c>
      <c r="T9" s="20">
        <v>46012252</v>
      </c>
      <c r="U9" s="20">
        <v>10684261</v>
      </c>
      <c r="V9" s="20">
        <v>50006346</v>
      </c>
      <c r="W9" s="20">
        <v>185099838</v>
      </c>
      <c r="X9" s="20">
        <v>389754008</v>
      </c>
      <c r="Y9" s="20">
        <v>-204654170</v>
      </c>
      <c r="Z9" s="21">
        <v>-52.508547904400245</v>
      </c>
      <c r="AA9" s="22">
        <v>389754008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285618920</v>
      </c>
      <c r="D12" s="29">
        <f>SUM(D6:D11)</f>
        <v>0</v>
      </c>
      <c r="E12" s="30">
        <f t="shared" si="0"/>
        <v>441792756</v>
      </c>
      <c r="F12" s="31">
        <f t="shared" si="0"/>
        <v>480089326</v>
      </c>
      <c r="G12" s="31">
        <f t="shared" si="0"/>
        <v>198327745</v>
      </c>
      <c r="H12" s="31">
        <f t="shared" si="0"/>
        <v>-22985112</v>
      </c>
      <c r="I12" s="31">
        <f t="shared" si="0"/>
        <v>46347534</v>
      </c>
      <c r="J12" s="31">
        <f t="shared" si="0"/>
        <v>221690167</v>
      </c>
      <c r="K12" s="31">
        <f t="shared" si="0"/>
        <v>8734624</v>
      </c>
      <c r="L12" s="31">
        <f t="shared" si="0"/>
        <v>130622619</v>
      </c>
      <c r="M12" s="31">
        <f t="shared" si="0"/>
        <v>-79850800</v>
      </c>
      <c r="N12" s="31">
        <f t="shared" si="0"/>
        <v>59506443</v>
      </c>
      <c r="O12" s="31">
        <f t="shared" si="0"/>
        <v>126724362</v>
      </c>
      <c r="P12" s="31">
        <f t="shared" si="0"/>
        <v>-16467044</v>
      </c>
      <c r="Q12" s="31">
        <f t="shared" si="0"/>
        <v>-94792593</v>
      </c>
      <c r="R12" s="31">
        <f t="shared" si="0"/>
        <v>15464725</v>
      </c>
      <c r="S12" s="31">
        <f t="shared" si="0"/>
        <v>-6066687</v>
      </c>
      <c r="T12" s="31">
        <f t="shared" si="0"/>
        <v>42953723</v>
      </c>
      <c r="U12" s="31">
        <f t="shared" si="0"/>
        <v>13505881</v>
      </c>
      <c r="V12" s="31">
        <f t="shared" si="0"/>
        <v>50392917</v>
      </c>
      <c r="W12" s="31">
        <f t="shared" si="0"/>
        <v>347054252</v>
      </c>
      <c r="X12" s="31">
        <f t="shared" si="0"/>
        <v>480089326</v>
      </c>
      <c r="Y12" s="31">
        <f t="shared" si="0"/>
        <v>-133035074</v>
      </c>
      <c r="Z12" s="32">
        <f>+IF(X12&lt;&gt;0,+(Y12/X12)*100,0)</f>
        <v>-27.710483611126985</v>
      </c>
      <c r="AA12" s="33">
        <f>SUM(AA6:AA11)</f>
        <v>480089326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>
        <v>-1297619</v>
      </c>
      <c r="V16" s="24">
        <v>-1297619</v>
      </c>
      <c r="W16" s="24">
        <v>6775143</v>
      </c>
      <c r="X16" s="20">
        <v>7183752</v>
      </c>
      <c r="Y16" s="24">
        <v>-408609</v>
      </c>
      <c r="Z16" s="25">
        <v>-5.6879608316099999</v>
      </c>
      <c r="AA16" s="26">
        <v>7183752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2185175597</v>
      </c>
      <c r="D19" s="18"/>
      <c r="E19" s="19">
        <v>2410449455</v>
      </c>
      <c r="F19" s="20">
        <v>2379005474</v>
      </c>
      <c r="G19" s="20">
        <v>2180407200</v>
      </c>
      <c r="H19" s="20">
        <v>-11102368</v>
      </c>
      <c r="I19" s="20">
        <v>-7048757</v>
      </c>
      <c r="J19" s="20">
        <v>2162256075</v>
      </c>
      <c r="K19" s="20">
        <v>-5341203</v>
      </c>
      <c r="L19" s="20">
        <v>-7106538</v>
      </c>
      <c r="M19" s="20">
        <v>3749671</v>
      </c>
      <c r="N19" s="20">
        <v>-8698070</v>
      </c>
      <c r="O19" s="20">
        <v>-5418339</v>
      </c>
      <c r="P19" s="20">
        <v>9201977</v>
      </c>
      <c r="Q19" s="20">
        <v>-46765</v>
      </c>
      <c r="R19" s="20">
        <v>3736873</v>
      </c>
      <c r="S19" s="20">
        <v>9294256</v>
      </c>
      <c r="T19" s="20">
        <v>18002355</v>
      </c>
      <c r="U19" s="20">
        <v>49832295</v>
      </c>
      <c r="V19" s="20">
        <v>77128906</v>
      </c>
      <c r="W19" s="20">
        <v>2234423784</v>
      </c>
      <c r="X19" s="20">
        <v>2379005474</v>
      </c>
      <c r="Y19" s="20">
        <v>-144581690</v>
      </c>
      <c r="Z19" s="21">
        <v>-6.0774004759604008</v>
      </c>
      <c r="AA19" s="22">
        <v>2379005474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7871058</v>
      </c>
      <c r="D22" s="18"/>
      <c r="E22" s="19">
        <v>9016963</v>
      </c>
      <c r="F22" s="20">
        <v>9016963</v>
      </c>
      <c r="G22" s="20">
        <v>7716705</v>
      </c>
      <c r="H22" s="20">
        <v>-181400</v>
      </c>
      <c r="I22" s="20">
        <v>-167877</v>
      </c>
      <c r="J22" s="20">
        <v>7367428</v>
      </c>
      <c r="K22" s="20">
        <v>139693</v>
      </c>
      <c r="L22" s="20">
        <v>-167877</v>
      </c>
      <c r="M22" s="20">
        <v>-77061</v>
      </c>
      <c r="N22" s="20">
        <v>-105245</v>
      </c>
      <c r="O22" s="20">
        <v>-191009</v>
      </c>
      <c r="P22" s="20">
        <v>-10698</v>
      </c>
      <c r="Q22" s="20">
        <v>-89288</v>
      </c>
      <c r="R22" s="20">
        <v>-290995</v>
      </c>
      <c r="S22" s="20">
        <v>-89287</v>
      </c>
      <c r="T22" s="20">
        <v>-89288</v>
      </c>
      <c r="U22" s="20">
        <v>-356660</v>
      </c>
      <c r="V22" s="20">
        <v>-535235</v>
      </c>
      <c r="W22" s="20">
        <v>6435953</v>
      </c>
      <c r="X22" s="20">
        <v>9016963</v>
      </c>
      <c r="Y22" s="20">
        <v>-2581010</v>
      </c>
      <c r="Z22" s="21">
        <v>-28.623939124514543</v>
      </c>
      <c r="AA22" s="22">
        <v>9016963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2200999880</v>
      </c>
      <c r="D24" s="29">
        <f>SUM(D15:D23)</f>
        <v>0</v>
      </c>
      <c r="E24" s="36">
        <f t="shared" si="1"/>
        <v>2426650170</v>
      </c>
      <c r="F24" s="37">
        <f t="shared" si="1"/>
        <v>2395206189</v>
      </c>
      <c r="G24" s="37">
        <f t="shared" si="1"/>
        <v>2194517417</v>
      </c>
      <c r="H24" s="37">
        <f t="shared" si="1"/>
        <v>-9724055</v>
      </c>
      <c r="I24" s="37">
        <f t="shared" si="1"/>
        <v>-7097097</v>
      </c>
      <c r="J24" s="37">
        <f t="shared" si="1"/>
        <v>2177696265</v>
      </c>
      <c r="K24" s="37">
        <f t="shared" si="1"/>
        <v>-5201510</v>
      </c>
      <c r="L24" s="37">
        <f t="shared" si="1"/>
        <v>-7274415</v>
      </c>
      <c r="M24" s="37">
        <f t="shared" si="1"/>
        <v>3672610</v>
      </c>
      <c r="N24" s="37">
        <f t="shared" si="1"/>
        <v>-8803315</v>
      </c>
      <c r="O24" s="37">
        <f t="shared" si="1"/>
        <v>-5609348</v>
      </c>
      <c r="P24" s="37">
        <f t="shared" si="1"/>
        <v>9191279</v>
      </c>
      <c r="Q24" s="37">
        <f t="shared" si="1"/>
        <v>-136053</v>
      </c>
      <c r="R24" s="37">
        <f t="shared" si="1"/>
        <v>3445878</v>
      </c>
      <c r="S24" s="37">
        <f t="shared" si="1"/>
        <v>9204969</v>
      </c>
      <c r="T24" s="37">
        <f t="shared" si="1"/>
        <v>17913067</v>
      </c>
      <c r="U24" s="37">
        <f t="shared" si="1"/>
        <v>48178016</v>
      </c>
      <c r="V24" s="37">
        <f t="shared" si="1"/>
        <v>75296052</v>
      </c>
      <c r="W24" s="37">
        <f t="shared" si="1"/>
        <v>2247634880</v>
      </c>
      <c r="X24" s="37">
        <f t="shared" si="1"/>
        <v>2395206189</v>
      </c>
      <c r="Y24" s="37">
        <f t="shared" si="1"/>
        <v>-147571309</v>
      </c>
      <c r="Z24" s="38">
        <f>+IF(X24&lt;&gt;0,+(Y24/X24)*100,0)</f>
        <v>-6.1611108754529029</v>
      </c>
      <c r="AA24" s="39">
        <f>SUM(AA15:AA23)</f>
        <v>2395206189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2486618800</v>
      </c>
      <c r="D25" s="29">
        <f>+D12+D24</f>
        <v>0</v>
      </c>
      <c r="E25" s="30">
        <f t="shared" si="2"/>
        <v>2868442926</v>
      </c>
      <c r="F25" s="31">
        <f t="shared" si="2"/>
        <v>2875295515</v>
      </c>
      <c r="G25" s="31">
        <f t="shared" si="2"/>
        <v>2392845162</v>
      </c>
      <c r="H25" s="31">
        <f t="shared" si="2"/>
        <v>-32709167</v>
      </c>
      <c r="I25" s="31">
        <f t="shared" si="2"/>
        <v>39250437</v>
      </c>
      <c r="J25" s="31">
        <f t="shared" si="2"/>
        <v>2399386432</v>
      </c>
      <c r="K25" s="31">
        <f t="shared" si="2"/>
        <v>3533114</v>
      </c>
      <c r="L25" s="31">
        <f t="shared" si="2"/>
        <v>123348204</v>
      </c>
      <c r="M25" s="31">
        <f t="shared" si="2"/>
        <v>-76178190</v>
      </c>
      <c r="N25" s="31">
        <f t="shared" si="2"/>
        <v>50703128</v>
      </c>
      <c r="O25" s="31">
        <f t="shared" si="2"/>
        <v>121115014</v>
      </c>
      <c r="P25" s="31">
        <f t="shared" si="2"/>
        <v>-7275765</v>
      </c>
      <c r="Q25" s="31">
        <f t="shared" si="2"/>
        <v>-94928646</v>
      </c>
      <c r="R25" s="31">
        <f t="shared" si="2"/>
        <v>18910603</v>
      </c>
      <c r="S25" s="31">
        <f t="shared" si="2"/>
        <v>3138282</v>
      </c>
      <c r="T25" s="31">
        <f t="shared" si="2"/>
        <v>60866790</v>
      </c>
      <c r="U25" s="31">
        <f t="shared" si="2"/>
        <v>61683897</v>
      </c>
      <c r="V25" s="31">
        <f t="shared" si="2"/>
        <v>125688969</v>
      </c>
      <c r="W25" s="31">
        <f t="shared" si="2"/>
        <v>2594689132</v>
      </c>
      <c r="X25" s="31">
        <f t="shared" si="2"/>
        <v>2875295515</v>
      </c>
      <c r="Y25" s="31">
        <f t="shared" si="2"/>
        <v>-280606383</v>
      </c>
      <c r="Z25" s="32">
        <f>+IF(X25&lt;&gt;0,+(Y25/X25)*100,0)</f>
        <v>-9.7592188884974487</v>
      </c>
      <c r="AA25" s="33">
        <f>+AA12+AA24</f>
        <v>2875295515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52771418</v>
      </c>
      <c r="D30" s="18"/>
      <c r="E30" s="19">
        <v>53469004</v>
      </c>
      <c r="F30" s="20">
        <v>53469004</v>
      </c>
      <c r="G30" s="20">
        <v>51887195</v>
      </c>
      <c r="H30" s="20">
        <v>884222</v>
      </c>
      <c r="I30" s="20"/>
      <c r="J30" s="20">
        <v>52771417</v>
      </c>
      <c r="K30" s="20"/>
      <c r="L30" s="20"/>
      <c r="M30" s="20">
        <v>-556830</v>
      </c>
      <c r="N30" s="20">
        <v>-556830</v>
      </c>
      <c r="O30" s="20"/>
      <c r="P30" s="20"/>
      <c r="Q30" s="20">
        <v>291132</v>
      </c>
      <c r="R30" s="20">
        <v>291132</v>
      </c>
      <c r="S30" s="20"/>
      <c r="T30" s="20"/>
      <c r="U30" s="20"/>
      <c r="V30" s="20"/>
      <c r="W30" s="20">
        <v>52505719</v>
      </c>
      <c r="X30" s="20">
        <v>53469004</v>
      </c>
      <c r="Y30" s="20">
        <v>-963285</v>
      </c>
      <c r="Z30" s="21">
        <v>-1.8015764797114979</v>
      </c>
      <c r="AA30" s="22">
        <v>53469004</v>
      </c>
    </row>
    <row r="31" spans="1:27" x14ac:dyDescent="0.25">
      <c r="A31" s="23" t="s">
        <v>57</v>
      </c>
      <c r="B31" s="17" t="s">
        <v>32</v>
      </c>
      <c r="C31" s="18">
        <v>-13950358</v>
      </c>
      <c r="D31" s="18"/>
      <c r="E31" s="19">
        <v>-13226566</v>
      </c>
      <c r="F31" s="20">
        <v>-13226566</v>
      </c>
      <c r="G31" s="20">
        <v>-13978713</v>
      </c>
      <c r="H31" s="20">
        <v>28355</v>
      </c>
      <c r="I31" s="20"/>
      <c r="J31" s="20">
        <v>-13950358</v>
      </c>
      <c r="K31" s="20"/>
      <c r="L31" s="20"/>
      <c r="M31" s="20"/>
      <c r="N31" s="20"/>
      <c r="O31" s="20"/>
      <c r="P31" s="20">
        <v>-300000</v>
      </c>
      <c r="Q31" s="20"/>
      <c r="R31" s="20">
        <v>-300000</v>
      </c>
      <c r="S31" s="20"/>
      <c r="T31" s="20"/>
      <c r="U31" s="20"/>
      <c r="V31" s="20"/>
      <c r="W31" s="20">
        <v>-14250358</v>
      </c>
      <c r="X31" s="20">
        <v>-13226566</v>
      </c>
      <c r="Y31" s="20">
        <v>-1023792</v>
      </c>
      <c r="Z31" s="21">
        <v>7.7404218147023194</v>
      </c>
      <c r="AA31" s="22">
        <v>-13226566</v>
      </c>
    </row>
    <row r="32" spans="1:27" x14ac:dyDescent="0.25">
      <c r="A32" s="23" t="s">
        <v>58</v>
      </c>
      <c r="B32" s="17" t="s">
        <v>32</v>
      </c>
      <c r="C32" s="18">
        <v>858853297</v>
      </c>
      <c r="D32" s="18"/>
      <c r="E32" s="19">
        <v>1026173220</v>
      </c>
      <c r="F32" s="20">
        <v>312159722</v>
      </c>
      <c r="G32" s="20">
        <v>229572396</v>
      </c>
      <c r="H32" s="20">
        <v>81348827</v>
      </c>
      <c r="I32" s="20">
        <v>195579033</v>
      </c>
      <c r="J32" s="20">
        <v>506500256</v>
      </c>
      <c r="K32" s="20">
        <v>57226880</v>
      </c>
      <c r="L32" s="20">
        <v>138182425</v>
      </c>
      <c r="M32" s="20">
        <v>113346955</v>
      </c>
      <c r="N32" s="20">
        <v>308756260</v>
      </c>
      <c r="O32" s="20">
        <v>173525328</v>
      </c>
      <c r="P32" s="20">
        <v>46437834</v>
      </c>
      <c r="Q32" s="20">
        <v>168340758</v>
      </c>
      <c r="R32" s="20">
        <v>388303920</v>
      </c>
      <c r="S32" s="20">
        <v>73429461</v>
      </c>
      <c r="T32" s="20">
        <v>147017860</v>
      </c>
      <c r="U32" s="20">
        <v>181404773</v>
      </c>
      <c r="V32" s="20">
        <v>401852094</v>
      </c>
      <c r="W32" s="20">
        <v>1605412530</v>
      </c>
      <c r="X32" s="20">
        <v>312159722</v>
      </c>
      <c r="Y32" s="20">
        <v>1293252808</v>
      </c>
      <c r="Z32" s="21">
        <v>414.29201682848759</v>
      </c>
      <c r="AA32" s="22">
        <v>312159722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897674357</v>
      </c>
      <c r="D34" s="29">
        <f>SUM(D29:D33)</f>
        <v>0</v>
      </c>
      <c r="E34" s="30">
        <f t="shared" si="3"/>
        <v>1066415658</v>
      </c>
      <c r="F34" s="31">
        <f t="shared" si="3"/>
        <v>352402160</v>
      </c>
      <c r="G34" s="31">
        <f t="shared" si="3"/>
        <v>267480878</v>
      </c>
      <c r="H34" s="31">
        <f t="shared" si="3"/>
        <v>82261404</v>
      </c>
      <c r="I34" s="31">
        <f t="shared" si="3"/>
        <v>195579033</v>
      </c>
      <c r="J34" s="31">
        <f t="shared" si="3"/>
        <v>545321315</v>
      </c>
      <c r="K34" s="31">
        <f t="shared" si="3"/>
        <v>57226880</v>
      </c>
      <c r="L34" s="31">
        <f t="shared" si="3"/>
        <v>138182425</v>
      </c>
      <c r="M34" s="31">
        <f t="shared" si="3"/>
        <v>112790125</v>
      </c>
      <c r="N34" s="31">
        <f t="shared" si="3"/>
        <v>308199430</v>
      </c>
      <c r="O34" s="31">
        <f t="shared" si="3"/>
        <v>173525328</v>
      </c>
      <c r="P34" s="31">
        <f t="shared" si="3"/>
        <v>46137834</v>
      </c>
      <c r="Q34" s="31">
        <f t="shared" si="3"/>
        <v>168631890</v>
      </c>
      <c r="R34" s="31">
        <f t="shared" si="3"/>
        <v>388295052</v>
      </c>
      <c r="S34" s="31">
        <f t="shared" si="3"/>
        <v>73429461</v>
      </c>
      <c r="T34" s="31">
        <f t="shared" si="3"/>
        <v>147017860</v>
      </c>
      <c r="U34" s="31">
        <f t="shared" si="3"/>
        <v>181404773</v>
      </c>
      <c r="V34" s="31">
        <f t="shared" si="3"/>
        <v>401852094</v>
      </c>
      <c r="W34" s="31">
        <f t="shared" si="3"/>
        <v>1643667891</v>
      </c>
      <c r="X34" s="31">
        <f t="shared" si="3"/>
        <v>352402160</v>
      </c>
      <c r="Y34" s="31">
        <f t="shared" si="3"/>
        <v>1291265731</v>
      </c>
      <c r="Z34" s="32">
        <f>+IF(X34&lt;&gt;0,+(Y34/X34)*100,0)</f>
        <v>366.41822257843143</v>
      </c>
      <c r="AA34" s="33">
        <f>SUM(AA29:AA33)</f>
        <v>352402160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342311443</v>
      </c>
      <c r="D37" s="18"/>
      <c r="E37" s="19">
        <v>288429377</v>
      </c>
      <c r="F37" s="20">
        <v>288429377</v>
      </c>
      <c r="G37" s="20">
        <v>343356943</v>
      </c>
      <c r="H37" s="20">
        <v>921336</v>
      </c>
      <c r="I37" s="20">
        <v>4261058</v>
      </c>
      <c r="J37" s="20">
        <v>348539337</v>
      </c>
      <c r="K37" s="20">
        <v>1964113</v>
      </c>
      <c r="L37" s="20">
        <v>-30606394</v>
      </c>
      <c r="M37" s="20">
        <v>-3388982</v>
      </c>
      <c r="N37" s="20">
        <v>-32031263</v>
      </c>
      <c r="O37" s="20"/>
      <c r="P37" s="20">
        <v>3958959</v>
      </c>
      <c r="Q37" s="20">
        <v>1789711</v>
      </c>
      <c r="R37" s="20">
        <v>5748670</v>
      </c>
      <c r="S37" s="20">
        <v>1958205</v>
      </c>
      <c r="T37" s="20">
        <v>-30515898</v>
      </c>
      <c r="U37" s="20">
        <v>-3686109</v>
      </c>
      <c r="V37" s="20">
        <v>-32243802</v>
      </c>
      <c r="W37" s="20">
        <v>290012942</v>
      </c>
      <c r="X37" s="20">
        <v>288429377</v>
      </c>
      <c r="Y37" s="20">
        <v>1583565</v>
      </c>
      <c r="Z37" s="21">
        <v>0.54903041308444811</v>
      </c>
      <c r="AA37" s="22">
        <v>288429377</v>
      </c>
    </row>
    <row r="38" spans="1:27" x14ac:dyDescent="0.25">
      <c r="A38" s="23" t="s">
        <v>59</v>
      </c>
      <c r="B38" s="17" t="s">
        <v>32</v>
      </c>
      <c r="C38" s="18">
        <v>87538602</v>
      </c>
      <c r="D38" s="18"/>
      <c r="E38" s="19">
        <v>77439800</v>
      </c>
      <c r="F38" s="20">
        <v>77439800</v>
      </c>
      <c r="G38" s="20">
        <v>65461647</v>
      </c>
      <c r="H38" s="20">
        <v>23087639</v>
      </c>
      <c r="I38" s="20">
        <v>-193674</v>
      </c>
      <c r="J38" s="20">
        <v>88355612</v>
      </c>
      <c r="K38" s="20">
        <v>715835</v>
      </c>
      <c r="L38" s="20">
        <v>-14494728</v>
      </c>
      <c r="M38" s="20">
        <v>168035</v>
      </c>
      <c r="N38" s="20">
        <v>-13610858</v>
      </c>
      <c r="O38" s="20">
        <v>-1612202</v>
      </c>
      <c r="P38" s="20">
        <v>-2234663</v>
      </c>
      <c r="Q38" s="20">
        <v>-584717</v>
      </c>
      <c r="R38" s="20">
        <v>-4431582</v>
      </c>
      <c r="S38" s="20">
        <v>-1140624</v>
      </c>
      <c r="T38" s="20">
        <v>906187</v>
      </c>
      <c r="U38" s="20">
        <v>33061520</v>
      </c>
      <c r="V38" s="20">
        <v>32827083</v>
      </c>
      <c r="W38" s="20">
        <v>103140255</v>
      </c>
      <c r="X38" s="20">
        <v>77439800</v>
      </c>
      <c r="Y38" s="20">
        <v>25700455</v>
      </c>
      <c r="Z38" s="21">
        <v>33.187656734650659</v>
      </c>
      <c r="AA38" s="22">
        <v>77439800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429850045</v>
      </c>
      <c r="D39" s="29">
        <f>SUM(D37:D38)</f>
        <v>0</v>
      </c>
      <c r="E39" s="36">
        <f t="shared" si="4"/>
        <v>365869177</v>
      </c>
      <c r="F39" s="37">
        <f t="shared" si="4"/>
        <v>365869177</v>
      </c>
      <c r="G39" s="37">
        <f t="shared" si="4"/>
        <v>408818590</v>
      </c>
      <c r="H39" s="37">
        <f t="shared" si="4"/>
        <v>24008975</v>
      </c>
      <c r="I39" s="37">
        <f t="shared" si="4"/>
        <v>4067384</v>
      </c>
      <c r="J39" s="37">
        <f t="shared" si="4"/>
        <v>436894949</v>
      </c>
      <c r="K39" s="37">
        <f t="shared" si="4"/>
        <v>2679948</v>
      </c>
      <c r="L39" s="37">
        <f t="shared" si="4"/>
        <v>-45101122</v>
      </c>
      <c r="M39" s="37">
        <f t="shared" si="4"/>
        <v>-3220947</v>
      </c>
      <c r="N39" s="37">
        <f t="shared" si="4"/>
        <v>-45642121</v>
      </c>
      <c r="O39" s="37">
        <f t="shared" si="4"/>
        <v>-1612202</v>
      </c>
      <c r="P39" s="37">
        <f t="shared" si="4"/>
        <v>1724296</v>
      </c>
      <c r="Q39" s="37">
        <f t="shared" si="4"/>
        <v>1204994</v>
      </c>
      <c r="R39" s="37">
        <f t="shared" si="4"/>
        <v>1317088</v>
      </c>
      <c r="S39" s="37">
        <f t="shared" si="4"/>
        <v>817581</v>
      </c>
      <c r="T39" s="37">
        <f t="shared" si="4"/>
        <v>-29609711</v>
      </c>
      <c r="U39" s="37">
        <f t="shared" si="4"/>
        <v>29375411</v>
      </c>
      <c r="V39" s="37">
        <f t="shared" si="4"/>
        <v>583281</v>
      </c>
      <c r="W39" s="37">
        <f t="shared" si="4"/>
        <v>393153197</v>
      </c>
      <c r="X39" s="37">
        <f t="shared" si="4"/>
        <v>365869177</v>
      </c>
      <c r="Y39" s="37">
        <f t="shared" si="4"/>
        <v>27284020</v>
      </c>
      <c r="Z39" s="38">
        <f>+IF(X39&lt;&gt;0,+(Y39/X39)*100,0)</f>
        <v>7.4573158153740842</v>
      </c>
      <c r="AA39" s="39">
        <f>SUM(AA37:AA38)</f>
        <v>365869177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1327524402</v>
      </c>
      <c r="D40" s="29">
        <f>+D34+D39</f>
        <v>0</v>
      </c>
      <c r="E40" s="30">
        <f t="shared" si="5"/>
        <v>1432284835</v>
      </c>
      <c r="F40" s="31">
        <f t="shared" si="5"/>
        <v>718271337</v>
      </c>
      <c r="G40" s="31">
        <f t="shared" si="5"/>
        <v>676299468</v>
      </c>
      <c r="H40" s="31">
        <f t="shared" si="5"/>
        <v>106270379</v>
      </c>
      <c r="I40" s="31">
        <f t="shared" si="5"/>
        <v>199646417</v>
      </c>
      <c r="J40" s="31">
        <f t="shared" si="5"/>
        <v>982216264</v>
      </c>
      <c r="K40" s="31">
        <f t="shared" si="5"/>
        <v>59906828</v>
      </c>
      <c r="L40" s="31">
        <f t="shared" si="5"/>
        <v>93081303</v>
      </c>
      <c r="M40" s="31">
        <f t="shared" si="5"/>
        <v>109569178</v>
      </c>
      <c r="N40" s="31">
        <f t="shared" si="5"/>
        <v>262557309</v>
      </c>
      <c r="O40" s="31">
        <f t="shared" si="5"/>
        <v>171913126</v>
      </c>
      <c r="P40" s="31">
        <f t="shared" si="5"/>
        <v>47862130</v>
      </c>
      <c r="Q40" s="31">
        <f t="shared" si="5"/>
        <v>169836884</v>
      </c>
      <c r="R40" s="31">
        <f t="shared" si="5"/>
        <v>389612140</v>
      </c>
      <c r="S40" s="31">
        <f t="shared" si="5"/>
        <v>74247042</v>
      </c>
      <c r="T40" s="31">
        <f t="shared" si="5"/>
        <v>117408149</v>
      </c>
      <c r="U40" s="31">
        <f t="shared" si="5"/>
        <v>210780184</v>
      </c>
      <c r="V40" s="31">
        <f t="shared" si="5"/>
        <v>402435375</v>
      </c>
      <c r="W40" s="31">
        <f t="shared" si="5"/>
        <v>2036821088</v>
      </c>
      <c r="X40" s="31">
        <f t="shared" si="5"/>
        <v>718271337</v>
      </c>
      <c r="Y40" s="31">
        <f t="shared" si="5"/>
        <v>1318549751</v>
      </c>
      <c r="Z40" s="32">
        <f>+IF(X40&lt;&gt;0,+(Y40/X40)*100,0)</f>
        <v>183.57265326877439</v>
      </c>
      <c r="AA40" s="33">
        <f>+AA34+AA39</f>
        <v>718271337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1159094398</v>
      </c>
      <c r="D42" s="43">
        <f>+D25-D40</f>
        <v>0</v>
      </c>
      <c r="E42" s="44">
        <f t="shared" si="6"/>
        <v>1436158091</v>
      </c>
      <c r="F42" s="45">
        <f t="shared" si="6"/>
        <v>2157024178</v>
      </c>
      <c r="G42" s="45">
        <f t="shared" si="6"/>
        <v>1716545694</v>
      </c>
      <c r="H42" s="45">
        <f t="shared" si="6"/>
        <v>-138979546</v>
      </c>
      <c r="I42" s="45">
        <f t="shared" si="6"/>
        <v>-160395980</v>
      </c>
      <c r="J42" s="45">
        <f t="shared" si="6"/>
        <v>1417170168</v>
      </c>
      <c r="K42" s="45">
        <f t="shared" si="6"/>
        <v>-56373714</v>
      </c>
      <c r="L42" s="45">
        <f t="shared" si="6"/>
        <v>30266901</v>
      </c>
      <c r="M42" s="45">
        <f t="shared" si="6"/>
        <v>-185747368</v>
      </c>
      <c r="N42" s="45">
        <f t="shared" si="6"/>
        <v>-211854181</v>
      </c>
      <c r="O42" s="45">
        <f t="shared" si="6"/>
        <v>-50798112</v>
      </c>
      <c r="P42" s="45">
        <f t="shared" si="6"/>
        <v>-55137895</v>
      </c>
      <c r="Q42" s="45">
        <f t="shared" si="6"/>
        <v>-264765530</v>
      </c>
      <c r="R42" s="45">
        <f t="shared" si="6"/>
        <v>-370701537</v>
      </c>
      <c r="S42" s="45">
        <f t="shared" si="6"/>
        <v>-71108760</v>
      </c>
      <c r="T42" s="45">
        <f t="shared" si="6"/>
        <v>-56541359</v>
      </c>
      <c r="U42" s="45">
        <f t="shared" si="6"/>
        <v>-149096287</v>
      </c>
      <c r="V42" s="45">
        <f t="shared" si="6"/>
        <v>-276746406</v>
      </c>
      <c r="W42" s="45">
        <f t="shared" si="6"/>
        <v>557868044</v>
      </c>
      <c r="X42" s="45">
        <f t="shared" si="6"/>
        <v>2157024178</v>
      </c>
      <c r="Y42" s="45">
        <f t="shared" si="6"/>
        <v>-1599156134</v>
      </c>
      <c r="Z42" s="46">
        <f>+IF(X42&lt;&gt;0,+(Y42/X42)*100,0)</f>
        <v>-74.137144604597935</v>
      </c>
      <c r="AA42" s="47">
        <f>+AA25-AA40</f>
        <v>2157024178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1602334504</v>
      </c>
      <c r="D45" s="18"/>
      <c r="E45" s="19">
        <v>1898023478</v>
      </c>
      <c r="F45" s="20">
        <v>1898023478</v>
      </c>
      <c r="G45" s="20">
        <v>1711014941</v>
      </c>
      <c r="H45" s="20">
        <v>-40320741</v>
      </c>
      <c r="I45" s="20">
        <v>-1198324</v>
      </c>
      <c r="J45" s="20">
        <v>1669495876</v>
      </c>
      <c r="K45" s="20">
        <v>42829128</v>
      </c>
      <c r="L45" s="20">
        <v>23485933</v>
      </c>
      <c r="M45" s="20">
        <v>18961698</v>
      </c>
      <c r="N45" s="20">
        <v>85276759</v>
      </c>
      <c r="O45" s="20">
        <v>26602967</v>
      </c>
      <c r="P45" s="20">
        <v>22792884</v>
      </c>
      <c r="Q45" s="20">
        <v>27256354</v>
      </c>
      <c r="R45" s="20">
        <v>76652205</v>
      </c>
      <c r="S45" s="20">
        <v>24086392</v>
      </c>
      <c r="T45" s="20">
        <v>57353032</v>
      </c>
      <c r="U45" s="20">
        <v>-27724315</v>
      </c>
      <c r="V45" s="20">
        <v>53715109</v>
      </c>
      <c r="W45" s="20">
        <v>1885139949</v>
      </c>
      <c r="X45" s="20">
        <v>1898023478</v>
      </c>
      <c r="Y45" s="20">
        <v>-12883529</v>
      </c>
      <c r="Z45" s="48">
        <v>-0.6787865982340604</v>
      </c>
      <c r="AA45" s="22">
        <v>1898023478</v>
      </c>
    </row>
    <row r="46" spans="1:27" x14ac:dyDescent="0.25">
      <c r="A46" s="23" t="s">
        <v>69</v>
      </c>
      <c r="B46" s="17" t="s">
        <v>32</v>
      </c>
      <c r="C46" s="18">
        <v>-1045716</v>
      </c>
      <c r="D46" s="18"/>
      <c r="E46" s="19">
        <v>-1045716</v>
      </c>
      <c r="F46" s="20">
        <v>-1045716</v>
      </c>
      <c r="G46" s="20">
        <v>-1045716</v>
      </c>
      <c r="H46" s="20"/>
      <c r="I46" s="20"/>
      <c r="J46" s="20">
        <v>-1045716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-1045716</v>
      </c>
      <c r="X46" s="20">
        <v>-1045716</v>
      </c>
      <c r="Y46" s="20"/>
      <c r="Z46" s="48"/>
      <c r="AA46" s="22">
        <v>-1045716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1601288788</v>
      </c>
      <c r="D48" s="51">
        <f>SUM(D45:D47)</f>
        <v>0</v>
      </c>
      <c r="E48" s="52">
        <f t="shared" si="7"/>
        <v>1896977762</v>
      </c>
      <c r="F48" s="53">
        <f t="shared" si="7"/>
        <v>1896977762</v>
      </c>
      <c r="G48" s="53">
        <f t="shared" si="7"/>
        <v>1709969225</v>
      </c>
      <c r="H48" s="53">
        <f t="shared" si="7"/>
        <v>-40320741</v>
      </c>
      <c r="I48" s="53">
        <f t="shared" si="7"/>
        <v>-1198324</v>
      </c>
      <c r="J48" s="53">
        <f t="shared" si="7"/>
        <v>1668450160</v>
      </c>
      <c r="K48" s="53">
        <f t="shared" si="7"/>
        <v>42829128</v>
      </c>
      <c r="L48" s="53">
        <f t="shared" si="7"/>
        <v>23485933</v>
      </c>
      <c r="M48" s="53">
        <f t="shared" si="7"/>
        <v>18961698</v>
      </c>
      <c r="N48" s="53">
        <f t="shared" si="7"/>
        <v>85276759</v>
      </c>
      <c r="O48" s="53">
        <f t="shared" si="7"/>
        <v>26602967</v>
      </c>
      <c r="P48" s="53">
        <f t="shared" si="7"/>
        <v>22792884</v>
      </c>
      <c r="Q48" s="53">
        <f t="shared" si="7"/>
        <v>27256354</v>
      </c>
      <c r="R48" s="53">
        <f t="shared" si="7"/>
        <v>76652205</v>
      </c>
      <c r="S48" s="53">
        <f t="shared" si="7"/>
        <v>24086392</v>
      </c>
      <c r="T48" s="53">
        <f t="shared" si="7"/>
        <v>57353032</v>
      </c>
      <c r="U48" s="53">
        <f t="shared" si="7"/>
        <v>-27724315</v>
      </c>
      <c r="V48" s="53">
        <f t="shared" si="7"/>
        <v>53715109</v>
      </c>
      <c r="W48" s="53">
        <f t="shared" si="7"/>
        <v>1884094233</v>
      </c>
      <c r="X48" s="53">
        <f t="shared" si="7"/>
        <v>1896977762</v>
      </c>
      <c r="Y48" s="53">
        <f t="shared" si="7"/>
        <v>-12883529</v>
      </c>
      <c r="Z48" s="54">
        <f>+IF(X48&lt;&gt;0,+(Y48/X48)*100,0)</f>
        <v>-0.67916078185422613</v>
      </c>
      <c r="AA48" s="55">
        <f>SUM(AA45:AA47)</f>
        <v>1896977762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1720611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1720611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277780829</v>
      </c>
      <c r="D19" s="18"/>
      <c r="E19" s="19">
        <v>366587000</v>
      </c>
      <c r="F19" s="20">
        <v>370196000</v>
      </c>
      <c r="G19" s="20">
        <v>6883233</v>
      </c>
      <c r="H19" s="20">
        <v>8111767</v>
      </c>
      <c r="I19" s="20">
        <v>4052357</v>
      </c>
      <c r="J19" s="20">
        <v>19047357</v>
      </c>
      <c r="K19" s="20">
        <v>-14528730</v>
      </c>
      <c r="L19" s="20">
        <v>15490349</v>
      </c>
      <c r="M19" s="20">
        <v>24347382</v>
      </c>
      <c r="N19" s="20">
        <v>25309001</v>
      </c>
      <c r="O19" s="20">
        <v>14403059</v>
      </c>
      <c r="P19" s="20">
        <v>70405567</v>
      </c>
      <c r="Q19" s="20">
        <v>40245889</v>
      </c>
      <c r="R19" s="20">
        <v>125054515</v>
      </c>
      <c r="S19" s="20">
        <v>22225340</v>
      </c>
      <c r="T19" s="20">
        <v>62286904</v>
      </c>
      <c r="U19" s="20">
        <v>41699683</v>
      </c>
      <c r="V19" s="20">
        <v>126211927</v>
      </c>
      <c r="W19" s="20">
        <v>295622800</v>
      </c>
      <c r="X19" s="20">
        <v>370196000</v>
      </c>
      <c r="Y19" s="20">
        <v>-74573200</v>
      </c>
      <c r="Z19" s="21">
        <v>-20.144247911916928</v>
      </c>
      <c r="AA19" s="22">
        <v>370196000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277780829</v>
      </c>
      <c r="D24" s="29">
        <f>SUM(D15:D23)</f>
        <v>0</v>
      </c>
      <c r="E24" s="36">
        <f t="shared" si="1"/>
        <v>366587000</v>
      </c>
      <c r="F24" s="37">
        <f t="shared" si="1"/>
        <v>370196000</v>
      </c>
      <c r="G24" s="37">
        <f t="shared" si="1"/>
        <v>6883233</v>
      </c>
      <c r="H24" s="37">
        <f t="shared" si="1"/>
        <v>8111767</v>
      </c>
      <c r="I24" s="37">
        <f t="shared" si="1"/>
        <v>4052357</v>
      </c>
      <c r="J24" s="37">
        <f t="shared" si="1"/>
        <v>19047357</v>
      </c>
      <c r="K24" s="37">
        <f t="shared" si="1"/>
        <v>-14528730</v>
      </c>
      <c r="L24" s="37">
        <f t="shared" si="1"/>
        <v>15490349</v>
      </c>
      <c r="M24" s="37">
        <f t="shared" si="1"/>
        <v>24347382</v>
      </c>
      <c r="N24" s="37">
        <f t="shared" si="1"/>
        <v>25309001</v>
      </c>
      <c r="O24" s="37">
        <f t="shared" si="1"/>
        <v>14403059</v>
      </c>
      <c r="P24" s="37">
        <f t="shared" si="1"/>
        <v>70405567</v>
      </c>
      <c r="Q24" s="37">
        <f t="shared" si="1"/>
        <v>40245889</v>
      </c>
      <c r="R24" s="37">
        <f t="shared" si="1"/>
        <v>125054515</v>
      </c>
      <c r="S24" s="37">
        <f t="shared" si="1"/>
        <v>22225340</v>
      </c>
      <c r="T24" s="37">
        <f t="shared" si="1"/>
        <v>62286904</v>
      </c>
      <c r="U24" s="37">
        <f t="shared" si="1"/>
        <v>41699683</v>
      </c>
      <c r="V24" s="37">
        <f t="shared" si="1"/>
        <v>126211927</v>
      </c>
      <c r="W24" s="37">
        <f t="shared" si="1"/>
        <v>295622800</v>
      </c>
      <c r="X24" s="37">
        <f t="shared" si="1"/>
        <v>370196000</v>
      </c>
      <c r="Y24" s="37">
        <f t="shared" si="1"/>
        <v>-74573200</v>
      </c>
      <c r="Z24" s="38">
        <f>+IF(X24&lt;&gt;0,+(Y24/X24)*100,0)</f>
        <v>-20.144247911916928</v>
      </c>
      <c r="AA24" s="39">
        <f>SUM(AA15:AA23)</f>
        <v>370196000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279501440</v>
      </c>
      <c r="D25" s="29">
        <f>+D12+D24</f>
        <v>0</v>
      </c>
      <c r="E25" s="30">
        <f t="shared" si="2"/>
        <v>366587000</v>
      </c>
      <c r="F25" s="31">
        <f t="shared" si="2"/>
        <v>370196000</v>
      </c>
      <c r="G25" s="31">
        <f t="shared" si="2"/>
        <v>6883233</v>
      </c>
      <c r="H25" s="31">
        <f t="shared" si="2"/>
        <v>8111767</v>
      </c>
      <c r="I25" s="31">
        <f t="shared" si="2"/>
        <v>4052357</v>
      </c>
      <c r="J25" s="31">
        <f t="shared" si="2"/>
        <v>19047357</v>
      </c>
      <c r="K25" s="31">
        <f t="shared" si="2"/>
        <v>-14528730</v>
      </c>
      <c r="L25" s="31">
        <f t="shared" si="2"/>
        <v>15490349</v>
      </c>
      <c r="M25" s="31">
        <f t="shared" si="2"/>
        <v>24347382</v>
      </c>
      <c r="N25" s="31">
        <f t="shared" si="2"/>
        <v>25309001</v>
      </c>
      <c r="O25" s="31">
        <f t="shared" si="2"/>
        <v>14403059</v>
      </c>
      <c r="P25" s="31">
        <f t="shared" si="2"/>
        <v>70405567</v>
      </c>
      <c r="Q25" s="31">
        <f t="shared" si="2"/>
        <v>40245889</v>
      </c>
      <c r="R25" s="31">
        <f t="shared" si="2"/>
        <v>125054515</v>
      </c>
      <c r="S25" s="31">
        <f t="shared" si="2"/>
        <v>22225340</v>
      </c>
      <c r="T25" s="31">
        <f t="shared" si="2"/>
        <v>62286904</v>
      </c>
      <c r="U25" s="31">
        <f t="shared" si="2"/>
        <v>41699683</v>
      </c>
      <c r="V25" s="31">
        <f t="shared" si="2"/>
        <v>126211927</v>
      </c>
      <c r="W25" s="31">
        <f t="shared" si="2"/>
        <v>295622800</v>
      </c>
      <c r="X25" s="31">
        <f t="shared" si="2"/>
        <v>370196000</v>
      </c>
      <c r="Y25" s="31">
        <f t="shared" si="2"/>
        <v>-74573200</v>
      </c>
      <c r="Z25" s="32">
        <f>+IF(X25&lt;&gt;0,+(Y25/X25)*100,0)</f>
        <v>-20.144247911916928</v>
      </c>
      <c r="AA25" s="33">
        <f>+AA12+AA24</f>
        <v>370196000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366587000</v>
      </c>
      <c r="F32" s="20">
        <v>370196000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370196000</v>
      </c>
      <c r="Y32" s="20">
        <v>-370196000</v>
      </c>
      <c r="Z32" s="21">
        <v>-100</v>
      </c>
      <c r="AA32" s="22">
        <v>370196000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366587000</v>
      </c>
      <c r="F34" s="31">
        <f t="shared" si="3"/>
        <v>370196000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370196000</v>
      </c>
      <c r="Y34" s="31">
        <f t="shared" si="3"/>
        <v>-370196000</v>
      </c>
      <c r="Z34" s="32">
        <f>+IF(X34&lt;&gt;0,+(Y34/X34)*100,0)</f>
        <v>-100</v>
      </c>
      <c r="AA34" s="33">
        <f>SUM(AA29:AA33)</f>
        <v>370196000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366587000</v>
      </c>
      <c r="F40" s="31">
        <f t="shared" si="5"/>
        <v>370196000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370196000</v>
      </c>
      <c r="Y40" s="31">
        <f t="shared" si="5"/>
        <v>-370196000</v>
      </c>
      <c r="Z40" s="32">
        <f>+IF(X40&lt;&gt;0,+(Y40/X40)*100,0)</f>
        <v>-100</v>
      </c>
      <c r="AA40" s="33">
        <f>+AA34+AA39</f>
        <v>370196000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279501440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6883233</v>
      </c>
      <c r="H42" s="45">
        <f t="shared" si="6"/>
        <v>8111767</v>
      </c>
      <c r="I42" s="45">
        <f t="shared" si="6"/>
        <v>4052357</v>
      </c>
      <c r="J42" s="45">
        <f t="shared" si="6"/>
        <v>19047357</v>
      </c>
      <c r="K42" s="45">
        <f t="shared" si="6"/>
        <v>-14528730</v>
      </c>
      <c r="L42" s="45">
        <f t="shared" si="6"/>
        <v>15490349</v>
      </c>
      <c r="M42" s="45">
        <f t="shared" si="6"/>
        <v>24347382</v>
      </c>
      <c r="N42" s="45">
        <f t="shared" si="6"/>
        <v>25309001</v>
      </c>
      <c r="O42" s="45">
        <f t="shared" si="6"/>
        <v>14403059</v>
      </c>
      <c r="P42" s="45">
        <f t="shared" si="6"/>
        <v>70405567</v>
      </c>
      <c r="Q42" s="45">
        <f t="shared" si="6"/>
        <v>40245889</v>
      </c>
      <c r="R42" s="45">
        <f t="shared" si="6"/>
        <v>125054515</v>
      </c>
      <c r="S42" s="45">
        <f t="shared" si="6"/>
        <v>22225340</v>
      </c>
      <c r="T42" s="45">
        <f t="shared" si="6"/>
        <v>62286904</v>
      </c>
      <c r="U42" s="45">
        <f t="shared" si="6"/>
        <v>41699683</v>
      </c>
      <c r="V42" s="45">
        <f t="shared" si="6"/>
        <v>126211927</v>
      </c>
      <c r="W42" s="45">
        <f t="shared" si="6"/>
        <v>295622800</v>
      </c>
      <c r="X42" s="45">
        <f t="shared" si="6"/>
        <v>0</v>
      </c>
      <c r="Y42" s="45">
        <f t="shared" si="6"/>
        <v>295622800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864856806</v>
      </c>
      <c r="F6" s="20">
        <v>1549157398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1549157324</v>
      </c>
      <c r="Y6" s="20">
        <v>-1549157324</v>
      </c>
      <c r="Z6" s="21">
        <v>-100</v>
      </c>
      <c r="AA6" s="22">
        <v>1549157398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-73328584</v>
      </c>
      <c r="F8" s="20">
        <v>-711350492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-711350492</v>
      </c>
      <c r="Y8" s="20">
        <v>711350492</v>
      </c>
      <c r="Z8" s="21">
        <v>-100</v>
      </c>
      <c r="AA8" s="22">
        <v>-711350492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791528222</v>
      </c>
      <c r="F12" s="31">
        <f t="shared" si="0"/>
        <v>837806906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837806832</v>
      </c>
      <c r="Y12" s="31">
        <f t="shared" si="0"/>
        <v>-837806832</v>
      </c>
      <c r="Z12" s="32">
        <f>+IF(X12&lt;&gt;0,+(Y12/X12)*100,0)</f>
        <v>-100</v>
      </c>
      <c r="AA12" s="33">
        <f>SUM(AA6:AA11)</f>
        <v>837806906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-14173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-14177</v>
      </c>
      <c r="Y17" s="20">
        <v>14177</v>
      </c>
      <c r="Z17" s="21">
        <v>-100</v>
      </c>
      <c r="AA17" s="22">
        <v>-14173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12458442</v>
      </c>
      <c r="D19" s="18"/>
      <c r="E19" s="19">
        <v>240995773</v>
      </c>
      <c r="F19" s="20">
        <v>215038051</v>
      </c>
      <c r="G19" s="20">
        <v>2364627</v>
      </c>
      <c r="H19" s="20">
        <v>94918</v>
      </c>
      <c r="I19" s="20">
        <v>14182114</v>
      </c>
      <c r="J19" s="20">
        <v>16641659</v>
      </c>
      <c r="K19" s="20">
        <v>53296504</v>
      </c>
      <c r="L19" s="20">
        <v>45929922</v>
      </c>
      <c r="M19" s="20">
        <v>11475324</v>
      </c>
      <c r="N19" s="20">
        <v>110701750</v>
      </c>
      <c r="O19" s="20">
        <v>4220586</v>
      </c>
      <c r="P19" s="20"/>
      <c r="Q19" s="20"/>
      <c r="R19" s="20">
        <v>4220586</v>
      </c>
      <c r="S19" s="20"/>
      <c r="T19" s="20"/>
      <c r="U19" s="20"/>
      <c r="V19" s="20"/>
      <c r="W19" s="20">
        <v>131563995</v>
      </c>
      <c r="X19" s="20">
        <v>215038063</v>
      </c>
      <c r="Y19" s="20">
        <v>-83474068</v>
      </c>
      <c r="Z19" s="21">
        <v>-38.818275627789674</v>
      </c>
      <c r="AA19" s="22">
        <v>215038051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-39522</v>
      </c>
      <c r="F22" s="20">
        <v>-39522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-39517</v>
      </c>
      <c r="Y22" s="20">
        <v>39517</v>
      </c>
      <c r="Z22" s="21">
        <v>-100</v>
      </c>
      <c r="AA22" s="22">
        <v>-39522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12458442</v>
      </c>
      <c r="D24" s="29">
        <f>SUM(D15:D23)</f>
        <v>0</v>
      </c>
      <c r="E24" s="36">
        <f t="shared" si="1"/>
        <v>240941989</v>
      </c>
      <c r="F24" s="37">
        <f t="shared" si="1"/>
        <v>214984356</v>
      </c>
      <c r="G24" s="37">
        <f t="shared" si="1"/>
        <v>2364627</v>
      </c>
      <c r="H24" s="37">
        <f t="shared" si="1"/>
        <v>94918</v>
      </c>
      <c r="I24" s="37">
        <f t="shared" si="1"/>
        <v>14182114</v>
      </c>
      <c r="J24" s="37">
        <f t="shared" si="1"/>
        <v>16641659</v>
      </c>
      <c r="K24" s="37">
        <f t="shared" si="1"/>
        <v>53296504</v>
      </c>
      <c r="L24" s="37">
        <f t="shared" si="1"/>
        <v>45929922</v>
      </c>
      <c r="M24" s="37">
        <f t="shared" si="1"/>
        <v>11475324</v>
      </c>
      <c r="N24" s="37">
        <f t="shared" si="1"/>
        <v>110701750</v>
      </c>
      <c r="O24" s="37">
        <f t="shared" si="1"/>
        <v>4220586</v>
      </c>
      <c r="P24" s="37">
        <f t="shared" si="1"/>
        <v>0</v>
      </c>
      <c r="Q24" s="37">
        <f t="shared" si="1"/>
        <v>0</v>
      </c>
      <c r="R24" s="37">
        <f t="shared" si="1"/>
        <v>4220586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131563995</v>
      </c>
      <c r="X24" s="37">
        <f t="shared" si="1"/>
        <v>214984369</v>
      </c>
      <c r="Y24" s="37">
        <f t="shared" si="1"/>
        <v>-83420374</v>
      </c>
      <c r="Z24" s="38">
        <f>+IF(X24&lt;&gt;0,+(Y24/X24)*100,0)</f>
        <v>-38.802995021465961</v>
      </c>
      <c r="AA24" s="39">
        <f>SUM(AA15:AA23)</f>
        <v>214984356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12458442</v>
      </c>
      <c r="D25" s="29">
        <f>+D12+D24</f>
        <v>0</v>
      </c>
      <c r="E25" s="30">
        <f t="shared" si="2"/>
        <v>1032470211</v>
      </c>
      <c r="F25" s="31">
        <f t="shared" si="2"/>
        <v>1052791262</v>
      </c>
      <c r="G25" s="31">
        <f t="shared" si="2"/>
        <v>2364627</v>
      </c>
      <c r="H25" s="31">
        <f t="shared" si="2"/>
        <v>94918</v>
      </c>
      <c r="I25" s="31">
        <f t="shared" si="2"/>
        <v>14182114</v>
      </c>
      <c r="J25" s="31">
        <f t="shared" si="2"/>
        <v>16641659</v>
      </c>
      <c r="K25" s="31">
        <f t="shared" si="2"/>
        <v>53296504</v>
      </c>
      <c r="L25" s="31">
        <f t="shared" si="2"/>
        <v>45929922</v>
      </c>
      <c r="M25" s="31">
        <f t="shared" si="2"/>
        <v>11475324</v>
      </c>
      <c r="N25" s="31">
        <f t="shared" si="2"/>
        <v>110701750</v>
      </c>
      <c r="O25" s="31">
        <f t="shared" si="2"/>
        <v>4220586</v>
      </c>
      <c r="P25" s="31">
        <f t="shared" si="2"/>
        <v>0</v>
      </c>
      <c r="Q25" s="31">
        <f t="shared" si="2"/>
        <v>0</v>
      </c>
      <c r="R25" s="31">
        <f t="shared" si="2"/>
        <v>4220586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131563995</v>
      </c>
      <c r="X25" s="31">
        <f t="shared" si="2"/>
        <v>1052791201</v>
      </c>
      <c r="Y25" s="31">
        <f t="shared" si="2"/>
        <v>-921227206</v>
      </c>
      <c r="Z25" s="32">
        <f>+IF(X25&lt;&gt;0,+(Y25/X25)*100,0)</f>
        <v>-87.503315484111837</v>
      </c>
      <c r="AA25" s="33">
        <f>+AA12+AA24</f>
        <v>1052791262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12458442</v>
      </c>
      <c r="D42" s="43">
        <f>+D25-D40</f>
        <v>0</v>
      </c>
      <c r="E42" s="44">
        <f t="shared" si="6"/>
        <v>1032470211</v>
      </c>
      <c r="F42" s="45">
        <f t="shared" si="6"/>
        <v>1052791262</v>
      </c>
      <c r="G42" s="45">
        <f t="shared" si="6"/>
        <v>2364627</v>
      </c>
      <c r="H42" s="45">
        <f t="shared" si="6"/>
        <v>94918</v>
      </c>
      <c r="I42" s="45">
        <f t="shared" si="6"/>
        <v>14182114</v>
      </c>
      <c r="J42" s="45">
        <f t="shared" si="6"/>
        <v>16641659</v>
      </c>
      <c r="K42" s="45">
        <f t="shared" si="6"/>
        <v>53296504</v>
      </c>
      <c r="L42" s="45">
        <f t="shared" si="6"/>
        <v>45929922</v>
      </c>
      <c r="M42" s="45">
        <f t="shared" si="6"/>
        <v>11475324</v>
      </c>
      <c r="N42" s="45">
        <f t="shared" si="6"/>
        <v>110701750</v>
      </c>
      <c r="O42" s="45">
        <f t="shared" si="6"/>
        <v>4220586</v>
      </c>
      <c r="P42" s="45">
        <f t="shared" si="6"/>
        <v>0</v>
      </c>
      <c r="Q42" s="45">
        <f t="shared" si="6"/>
        <v>0</v>
      </c>
      <c r="R42" s="45">
        <f t="shared" si="6"/>
        <v>4220586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131563995</v>
      </c>
      <c r="X42" s="45">
        <f t="shared" si="6"/>
        <v>1052791201</v>
      </c>
      <c r="Y42" s="45">
        <f t="shared" si="6"/>
        <v>-921227206</v>
      </c>
      <c r="Z42" s="46">
        <f>+IF(X42&lt;&gt;0,+(Y42/X42)*100,0)</f>
        <v>-87.503315484111837</v>
      </c>
      <c r="AA42" s="47">
        <f>+AA25-AA40</f>
        <v>1052791262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166349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166349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17914514</v>
      </c>
      <c r="D8" s="18"/>
      <c r="E8" s="19">
        <v>24583558</v>
      </c>
      <c r="F8" s="20">
        <v>-43829917</v>
      </c>
      <c r="G8" s="20">
        <v>34450588</v>
      </c>
      <c r="H8" s="20">
        <v>31850536</v>
      </c>
      <c r="I8" s="20">
        <v>-899963032</v>
      </c>
      <c r="J8" s="20">
        <v>-833661908</v>
      </c>
      <c r="K8" s="20">
        <v>11377337</v>
      </c>
      <c r="L8" s="20">
        <v>13091615</v>
      </c>
      <c r="M8" s="20">
        <v>-105265082</v>
      </c>
      <c r="N8" s="20">
        <v>-80796130</v>
      </c>
      <c r="O8" s="20">
        <v>1026306501</v>
      </c>
      <c r="P8" s="20">
        <v>15036048</v>
      </c>
      <c r="Q8" s="20">
        <v>11229145</v>
      </c>
      <c r="R8" s="20">
        <v>1052571694</v>
      </c>
      <c r="S8" s="20">
        <v>12880549</v>
      </c>
      <c r="T8" s="20">
        <v>11983758</v>
      </c>
      <c r="U8" s="20">
        <v>35672407</v>
      </c>
      <c r="V8" s="20">
        <v>60536714</v>
      </c>
      <c r="W8" s="20">
        <v>198650370</v>
      </c>
      <c r="X8" s="20">
        <v>-43829917</v>
      </c>
      <c r="Y8" s="20">
        <v>242480287</v>
      </c>
      <c r="Z8" s="21">
        <v>-553.2300848299576</v>
      </c>
      <c r="AA8" s="22">
        <v>-43829917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17914514</v>
      </c>
      <c r="D12" s="29">
        <f>SUM(D6:D11)</f>
        <v>0</v>
      </c>
      <c r="E12" s="30">
        <f t="shared" si="0"/>
        <v>24583558</v>
      </c>
      <c r="F12" s="31">
        <f t="shared" si="0"/>
        <v>-43829917</v>
      </c>
      <c r="G12" s="31">
        <f t="shared" si="0"/>
        <v>34450588</v>
      </c>
      <c r="H12" s="31">
        <f t="shared" si="0"/>
        <v>31850536</v>
      </c>
      <c r="I12" s="31">
        <f t="shared" si="0"/>
        <v>-899963032</v>
      </c>
      <c r="J12" s="31">
        <f t="shared" si="0"/>
        <v>-833661908</v>
      </c>
      <c r="K12" s="31">
        <f t="shared" si="0"/>
        <v>11377337</v>
      </c>
      <c r="L12" s="31">
        <f t="shared" si="0"/>
        <v>13091615</v>
      </c>
      <c r="M12" s="31">
        <f t="shared" si="0"/>
        <v>-105265082</v>
      </c>
      <c r="N12" s="31">
        <f t="shared" si="0"/>
        <v>-80796130</v>
      </c>
      <c r="O12" s="31">
        <f t="shared" si="0"/>
        <v>1026306501</v>
      </c>
      <c r="P12" s="31">
        <f t="shared" si="0"/>
        <v>15036048</v>
      </c>
      <c r="Q12" s="31">
        <f t="shared" si="0"/>
        <v>11229145</v>
      </c>
      <c r="R12" s="31">
        <f t="shared" si="0"/>
        <v>1052571694</v>
      </c>
      <c r="S12" s="31">
        <f t="shared" si="0"/>
        <v>12880549</v>
      </c>
      <c r="T12" s="31">
        <f t="shared" si="0"/>
        <v>11983758</v>
      </c>
      <c r="U12" s="31">
        <f t="shared" si="0"/>
        <v>35672407</v>
      </c>
      <c r="V12" s="31">
        <f t="shared" si="0"/>
        <v>60536714</v>
      </c>
      <c r="W12" s="31">
        <f t="shared" si="0"/>
        <v>198650370</v>
      </c>
      <c r="X12" s="31">
        <f t="shared" si="0"/>
        <v>-43829917</v>
      </c>
      <c r="Y12" s="31">
        <f t="shared" si="0"/>
        <v>242480287</v>
      </c>
      <c r="Z12" s="32">
        <f>+IF(X12&lt;&gt;0,+(Y12/X12)*100,0)</f>
        <v>-553.2300848299576</v>
      </c>
      <c r="AA12" s="33">
        <f>SUM(AA6:AA11)</f>
        <v>-43829917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601351501</v>
      </c>
      <c r="D19" s="18"/>
      <c r="E19" s="19">
        <v>326059920</v>
      </c>
      <c r="F19" s="20">
        <v>601351494</v>
      </c>
      <c r="G19" s="20">
        <v>329709680</v>
      </c>
      <c r="H19" s="20">
        <v>271641820</v>
      </c>
      <c r="I19" s="20"/>
      <c r="J19" s="20">
        <v>601351500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-424006</v>
      </c>
      <c r="U19" s="20">
        <v>15706947</v>
      </c>
      <c r="V19" s="20">
        <v>15282941</v>
      </c>
      <c r="W19" s="20">
        <v>616634441</v>
      </c>
      <c r="X19" s="20">
        <v>601351494</v>
      </c>
      <c r="Y19" s="20">
        <v>15282947</v>
      </c>
      <c r="Z19" s="21">
        <v>2.5414332802838269</v>
      </c>
      <c r="AA19" s="22">
        <v>601351494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601351501</v>
      </c>
      <c r="D24" s="29">
        <f>SUM(D15:D23)</f>
        <v>0</v>
      </c>
      <c r="E24" s="36">
        <f t="shared" si="1"/>
        <v>326059920</v>
      </c>
      <c r="F24" s="37">
        <f t="shared" si="1"/>
        <v>601351494</v>
      </c>
      <c r="G24" s="37">
        <f t="shared" si="1"/>
        <v>329709680</v>
      </c>
      <c r="H24" s="37">
        <f t="shared" si="1"/>
        <v>271641820</v>
      </c>
      <c r="I24" s="37">
        <f t="shared" si="1"/>
        <v>0</v>
      </c>
      <c r="J24" s="37">
        <f t="shared" si="1"/>
        <v>601351500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-424006</v>
      </c>
      <c r="U24" s="37">
        <f t="shared" si="1"/>
        <v>15706947</v>
      </c>
      <c r="V24" s="37">
        <f t="shared" si="1"/>
        <v>15282941</v>
      </c>
      <c r="W24" s="37">
        <f t="shared" si="1"/>
        <v>616634441</v>
      </c>
      <c r="X24" s="37">
        <f t="shared" si="1"/>
        <v>601351494</v>
      </c>
      <c r="Y24" s="37">
        <f t="shared" si="1"/>
        <v>15282947</v>
      </c>
      <c r="Z24" s="38">
        <f>+IF(X24&lt;&gt;0,+(Y24/X24)*100,0)</f>
        <v>2.5414332802838269</v>
      </c>
      <c r="AA24" s="39">
        <f>SUM(AA15:AA23)</f>
        <v>601351494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619266015</v>
      </c>
      <c r="D25" s="29">
        <f>+D12+D24</f>
        <v>0</v>
      </c>
      <c r="E25" s="30">
        <f t="shared" si="2"/>
        <v>350643478</v>
      </c>
      <c r="F25" s="31">
        <f t="shared" si="2"/>
        <v>557521577</v>
      </c>
      <c r="G25" s="31">
        <f t="shared" si="2"/>
        <v>364160268</v>
      </c>
      <c r="H25" s="31">
        <f t="shared" si="2"/>
        <v>303492356</v>
      </c>
      <c r="I25" s="31">
        <f t="shared" si="2"/>
        <v>-899963032</v>
      </c>
      <c r="J25" s="31">
        <f t="shared" si="2"/>
        <v>-232310408</v>
      </c>
      <c r="K25" s="31">
        <f t="shared" si="2"/>
        <v>11377337</v>
      </c>
      <c r="L25" s="31">
        <f t="shared" si="2"/>
        <v>13091615</v>
      </c>
      <c r="M25" s="31">
        <f t="shared" si="2"/>
        <v>-105265082</v>
      </c>
      <c r="N25" s="31">
        <f t="shared" si="2"/>
        <v>-80796130</v>
      </c>
      <c r="O25" s="31">
        <f t="shared" si="2"/>
        <v>1026306501</v>
      </c>
      <c r="P25" s="31">
        <f t="shared" si="2"/>
        <v>15036048</v>
      </c>
      <c r="Q25" s="31">
        <f t="shared" si="2"/>
        <v>11229145</v>
      </c>
      <c r="R25" s="31">
        <f t="shared" si="2"/>
        <v>1052571694</v>
      </c>
      <c r="S25" s="31">
        <f t="shared" si="2"/>
        <v>12880549</v>
      </c>
      <c r="T25" s="31">
        <f t="shared" si="2"/>
        <v>11559752</v>
      </c>
      <c r="U25" s="31">
        <f t="shared" si="2"/>
        <v>51379354</v>
      </c>
      <c r="V25" s="31">
        <f t="shared" si="2"/>
        <v>75819655</v>
      </c>
      <c r="W25" s="31">
        <f t="shared" si="2"/>
        <v>815284811</v>
      </c>
      <c r="X25" s="31">
        <f t="shared" si="2"/>
        <v>557521577</v>
      </c>
      <c r="Y25" s="31">
        <f t="shared" si="2"/>
        <v>257763234</v>
      </c>
      <c r="Z25" s="32">
        <f>+IF(X25&lt;&gt;0,+(Y25/X25)*100,0)</f>
        <v>46.233768276200728</v>
      </c>
      <c r="AA25" s="33">
        <f>+AA12+AA24</f>
        <v>557521577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-112561555</v>
      </c>
      <c r="D32" s="18"/>
      <c r="E32" s="19">
        <v>-71597302</v>
      </c>
      <c r="F32" s="20">
        <v>-148516821</v>
      </c>
      <c r="G32" s="20">
        <v>-111530862</v>
      </c>
      <c r="H32" s="20">
        <v>-3864765</v>
      </c>
      <c r="I32" s="20">
        <v>-3484570</v>
      </c>
      <c r="J32" s="20">
        <v>-118880197</v>
      </c>
      <c r="K32" s="20">
        <v>-3471462</v>
      </c>
      <c r="L32" s="20">
        <v>-3773564</v>
      </c>
      <c r="M32" s="20">
        <v>-6137331</v>
      </c>
      <c r="N32" s="20">
        <v>-13382357</v>
      </c>
      <c r="O32" s="20">
        <v>-1272906</v>
      </c>
      <c r="P32" s="20">
        <v>-3647531</v>
      </c>
      <c r="Q32" s="20">
        <v>-3938645</v>
      </c>
      <c r="R32" s="20">
        <v>-8859082</v>
      </c>
      <c r="S32" s="20">
        <v>-3722553</v>
      </c>
      <c r="T32" s="20">
        <v>-3932083</v>
      </c>
      <c r="U32" s="20">
        <v>1332896</v>
      </c>
      <c r="V32" s="20">
        <v>-6321740</v>
      </c>
      <c r="W32" s="20">
        <v>-147443376</v>
      </c>
      <c r="X32" s="20">
        <v>-148516821</v>
      </c>
      <c r="Y32" s="20">
        <v>1073445</v>
      </c>
      <c r="Z32" s="21">
        <v>-0.72277671496887208</v>
      </c>
      <c r="AA32" s="22">
        <v>-148516821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-112561555</v>
      </c>
      <c r="D34" s="29">
        <f>SUM(D29:D33)</f>
        <v>0</v>
      </c>
      <c r="E34" s="30">
        <f t="shared" si="3"/>
        <v>-71597302</v>
      </c>
      <c r="F34" s="31">
        <f t="shared" si="3"/>
        <v>-148516821</v>
      </c>
      <c r="G34" s="31">
        <f t="shared" si="3"/>
        <v>-111530862</v>
      </c>
      <c r="H34" s="31">
        <f t="shared" si="3"/>
        <v>-3864765</v>
      </c>
      <c r="I34" s="31">
        <f t="shared" si="3"/>
        <v>-3484570</v>
      </c>
      <c r="J34" s="31">
        <f t="shared" si="3"/>
        <v>-118880197</v>
      </c>
      <c r="K34" s="31">
        <f t="shared" si="3"/>
        <v>-3471462</v>
      </c>
      <c r="L34" s="31">
        <f t="shared" si="3"/>
        <v>-3773564</v>
      </c>
      <c r="M34" s="31">
        <f t="shared" si="3"/>
        <v>-6137331</v>
      </c>
      <c r="N34" s="31">
        <f t="shared" si="3"/>
        <v>-13382357</v>
      </c>
      <c r="O34" s="31">
        <f t="shared" si="3"/>
        <v>-1272906</v>
      </c>
      <c r="P34" s="31">
        <f t="shared" si="3"/>
        <v>-3647531</v>
      </c>
      <c r="Q34" s="31">
        <f t="shared" si="3"/>
        <v>-3938645</v>
      </c>
      <c r="R34" s="31">
        <f t="shared" si="3"/>
        <v>-8859082</v>
      </c>
      <c r="S34" s="31">
        <f t="shared" si="3"/>
        <v>-3722553</v>
      </c>
      <c r="T34" s="31">
        <f t="shared" si="3"/>
        <v>-3932083</v>
      </c>
      <c r="U34" s="31">
        <f t="shared" si="3"/>
        <v>1332896</v>
      </c>
      <c r="V34" s="31">
        <f t="shared" si="3"/>
        <v>-6321740</v>
      </c>
      <c r="W34" s="31">
        <f t="shared" si="3"/>
        <v>-147443376</v>
      </c>
      <c r="X34" s="31">
        <f t="shared" si="3"/>
        <v>-148516821</v>
      </c>
      <c r="Y34" s="31">
        <f t="shared" si="3"/>
        <v>1073445</v>
      </c>
      <c r="Z34" s="32">
        <f>+IF(X34&lt;&gt;0,+(Y34/X34)*100,0)</f>
        <v>-0.72277671496887208</v>
      </c>
      <c r="AA34" s="33">
        <f>SUM(AA29:AA33)</f>
        <v>-148516821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-112561555</v>
      </c>
      <c r="D40" s="29">
        <f>+D34+D39</f>
        <v>0</v>
      </c>
      <c r="E40" s="30">
        <f t="shared" si="5"/>
        <v>-71597302</v>
      </c>
      <c r="F40" s="31">
        <f t="shared" si="5"/>
        <v>-148516821</v>
      </c>
      <c r="G40" s="31">
        <f t="shared" si="5"/>
        <v>-111530862</v>
      </c>
      <c r="H40" s="31">
        <f t="shared" si="5"/>
        <v>-3864765</v>
      </c>
      <c r="I40" s="31">
        <f t="shared" si="5"/>
        <v>-3484570</v>
      </c>
      <c r="J40" s="31">
        <f t="shared" si="5"/>
        <v>-118880197</v>
      </c>
      <c r="K40" s="31">
        <f t="shared" si="5"/>
        <v>-3471462</v>
      </c>
      <c r="L40" s="31">
        <f t="shared" si="5"/>
        <v>-3773564</v>
      </c>
      <c r="M40" s="31">
        <f t="shared" si="5"/>
        <v>-6137331</v>
      </c>
      <c r="N40" s="31">
        <f t="shared" si="5"/>
        <v>-13382357</v>
      </c>
      <c r="O40" s="31">
        <f t="shared" si="5"/>
        <v>-1272906</v>
      </c>
      <c r="P40" s="31">
        <f t="shared" si="5"/>
        <v>-3647531</v>
      </c>
      <c r="Q40" s="31">
        <f t="shared" si="5"/>
        <v>-3938645</v>
      </c>
      <c r="R40" s="31">
        <f t="shared" si="5"/>
        <v>-8859082</v>
      </c>
      <c r="S40" s="31">
        <f t="shared" si="5"/>
        <v>-3722553</v>
      </c>
      <c r="T40" s="31">
        <f t="shared" si="5"/>
        <v>-3932083</v>
      </c>
      <c r="U40" s="31">
        <f t="shared" si="5"/>
        <v>1332896</v>
      </c>
      <c r="V40" s="31">
        <f t="shared" si="5"/>
        <v>-6321740</v>
      </c>
      <c r="W40" s="31">
        <f t="shared" si="5"/>
        <v>-147443376</v>
      </c>
      <c r="X40" s="31">
        <f t="shared" si="5"/>
        <v>-148516821</v>
      </c>
      <c r="Y40" s="31">
        <f t="shared" si="5"/>
        <v>1073445</v>
      </c>
      <c r="Z40" s="32">
        <f>+IF(X40&lt;&gt;0,+(Y40/X40)*100,0)</f>
        <v>-0.72277671496887208</v>
      </c>
      <c r="AA40" s="33">
        <f>+AA34+AA39</f>
        <v>-148516821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731827570</v>
      </c>
      <c r="D42" s="43">
        <f>+D25-D40</f>
        <v>0</v>
      </c>
      <c r="E42" s="44">
        <f t="shared" si="6"/>
        <v>422240780</v>
      </c>
      <c r="F42" s="45">
        <f t="shared" si="6"/>
        <v>706038398</v>
      </c>
      <c r="G42" s="45">
        <f t="shared" si="6"/>
        <v>475691130</v>
      </c>
      <c r="H42" s="45">
        <f t="shared" si="6"/>
        <v>307357121</v>
      </c>
      <c r="I42" s="45">
        <f t="shared" si="6"/>
        <v>-896478462</v>
      </c>
      <c r="J42" s="45">
        <f t="shared" si="6"/>
        <v>-113430211</v>
      </c>
      <c r="K42" s="45">
        <f t="shared" si="6"/>
        <v>14848799</v>
      </c>
      <c r="L42" s="45">
        <f t="shared" si="6"/>
        <v>16865179</v>
      </c>
      <c r="M42" s="45">
        <f t="shared" si="6"/>
        <v>-99127751</v>
      </c>
      <c r="N42" s="45">
        <f t="shared" si="6"/>
        <v>-67413773</v>
      </c>
      <c r="O42" s="45">
        <f t="shared" si="6"/>
        <v>1027579407</v>
      </c>
      <c r="P42" s="45">
        <f t="shared" si="6"/>
        <v>18683579</v>
      </c>
      <c r="Q42" s="45">
        <f t="shared" si="6"/>
        <v>15167790</v>
      </c>
      <c r="R42" s="45">
        <f t="shared" si="6"/>
        <v>1061430776</v>
      </c>
      <c r="S42" s="45">
        <f t="shared" si="6"/>
        <v>16603102</v>
      </c>
      <c r="T42" s="45">
        <f t="shared" si="6"/>
        <v>15491835</v>
      </c>
      <c r="U42" s="45">
        <f t="shared" si="6"/>
        <v>50046458</v>
      </c>
      <c r="V42" s="45">
        <f t="shared" si="6"/>
        <v>82141395</v>
      </c>
      <c r="W42" s="45">
        <f t="shared" si="6"/>
        <v>962728187</v>
      </c>
      <c r="X42" s="45">
        <f t="shared" si="6"/>
        <v>706038398</v>
      </c>
      <c r="Y42" s="45">
        <f t="shared" si="6"/>
        <v>256689789</v>
      </c>
      <c r="Z42" s="46">
        <f>+IF(X42&lt;&gt;0,+(Y42/X42)*100,0)</f>
        <v>36.356349700969098</v>
      </c>
      <c r="AA42" s="47">
        <f>+AA25-AA40</f>
        <v>706038398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-14498</v>
      </c>
      <c r="D45" s="18"/>
      <c r="E45" s="19">
        <v>54722574</v>
      </c>
      <c r="F45" s="20">
        <v>512923202</v>
      </c>
      <c r="G45" s="20">
        <v>27515412</v>
      </c>
      <c r="H45" s="20">
        <v>442082476</v>
      </c>
      <c r="I45" s="20">
        <v>-784811969</v>
      </c>
      <c r="J45" s="20">
        <v>-315214081</v>
      </c>
      <c r="K45" s="20">
        <v>14840311</v>
      </c>
      <c r="L45" s="20">
        <v>11230587</v>
      </c>
      <c r="M45" s="20">
        <v>-83121538</v>
      </c>
      <c r="N45" s="20">
        <v>-57050640</v>
      </c>
      <c r="O45" s="20">
        <v>902481640</v>
      </c>
      <c r="P45" s="20">
        <v>19314563</v>
      </c>
      <c r="Q45" s="20">
        <v>15020223</v>
      </c>
      <c r="R45" s="20">
        <v>936816426</v>
      </c>
      <c r="S45" s="20">
        <v>18234227</v>
      </c>
      <c r="T45" s="20">
        <v>17939739</v>
      </c>
      <c r="U45" s="20"/>
      <c r="V45" s="20">
        <v>36173966</v>
      </c>
      <c r="W45" s="20">
        <v>600725671</v>
      </c>
      <c r="X45" s="20">
        <v>512923202</v>
      </c>
      <c r="Y45" s="20">
        <v>87802469</v>
      </c>
      <c r="Z45" s="48">
        <v>17.118053669172877</v>
      </c>
      <c r="AA45" s="22">
        <v>512923202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-14498</v>
      </c>
      <c r="D48" s="51">
        <f>SUM(D45:D47)</f>
        <v>0</v>
      </c>
      <c r="E48" s="52">
        <f t="shared" si="7"/>
        <v>54722574</v>
      </c>
      <c r="F48" s="53">
        <f t="shared" si="7"/>
        <v>512923202</v>
      </c>
      <c r="G48" s="53">
        <f t="shared" si="7"/>
        <v>27515412</v>
      </c>
      <c r="H48" s="53">
        <f t="shared" si="7"/>
        <v>442082476</v>
      </c>
      <c r="I48" s="53">
        <f t="shared" si="7"/>
        <v>-784811969</v>
      </c>
      <c r="J48" s="53">
        <f t="shared" si="7"/>
        <v>-315214081</v>
      </c>
      <c r="K48" s="53">
        <f t="shared" si="7"/>
        <v>14840311</v>
      </c>
      <c r="L48" s="53">
        <f t="shared" si="7"/>
        <v>11230587</v>
      </c>
      <c r="M48" s="53">
        <f t="shared" si="7"/>
        <v>-83121538</v>
      </c>
      <c r="N48" s="53">
        <f t="shared" si="7"/>
        <v>-57050640</v>
      </c>
      <c r="O48" s="53">
        <f t="shared" si="7"/>
        <v>902481640</v>
      </c>
      <c r="P48" s="53">
        <f t="shared" si="7"/>
        <v>19314563</v>
      </c>
      <c r="Q48" s="53">
        <f t="shared" si="7"/>
        <v>15020223</v>
      </c>
      <c r="R48" s="53">
        <f t="shared" si="7"/>
        <v>936816426</v>
      </c>
      <c r="S48" s="53">
        <f t="shared" si="7"/>
        <v>18234227</v>
      </c>
      <c r="T48" s="53">
        <f t="shared" si="7"/>
        <v>17939739</v>
      </c>
      <c r="U48" s="53">
        <f t="shared" si="7"/>
        <v>0</v>
      </c>
      <c r="V48" s="53">
        <f t="shared" si="7"/>
        <v>36173966</v>
      </c>
      <c r="W48" s="53">
        <f t="shared" si="7"/>
        <v>600725671</v>
      </c>
      <c r="X48" s="53">
        <f t="shared" si="7"/>
        <v>512923202</v>
      </c>
      <c r="Y48" s="53">
        <f t="shared" si="7"/>
        <v>87802469</v>
      </c>
      <c r="Z48" s="54">
        <f>+IF(X48&lt;&gt;0,+(Y48/X48)*100,0)</f>
        <v>17.118053669172877</v>
      </c>
      <c r="AA48" s="55">
        <f>SUM(AA45:AA47)</f>
        <v>512923202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14033772</v>
      </c>
      <c r="D8" s="18"/>
      <c r="E8" s="19">
        <v>57803638</v>
      </c>
      <c r="F8" s="20">
        <v>57803638</v>
      </c>
      <c r="G8" s="20">
        <v>15789262</v>
      </c>
      <c r="H8" s="20">
        <v>108038</v>
      </c>
      <c r="I8" s="20">
        <v>1368245</v>
      </c>
      <c r="J8" s="20">
        <v>17265545</v>
      </c>
      <c r="K8" s="20">
        <v>-320384</v>
      </c>
      <c r="L8" s="20">
        <v>737112</v>
      </c>
      <c r="M8" s="20">
        <v>263639</v>
      </c>
      <c r="N8" s="20">
        <v>680367</v>
      </c>
      <c r="O8" s="20">
        <v>471771</v>
      </c>
      <c r="P8" s="20">
        <v>830108</v>
      </c>
      <c r="Q8" s="20">
        <v>199502</v>
      </c>
      <c r="R8" s="20">
        <v>1501381</v>
      </c>
      <c r="S8" s="20">
        <v>773166</v>
      </c>
      <c r="T8" s="20">
        <v>845330</v>
      </c>
      <c r="U8" s="20">
        <v>121740</v>
      </c>
      <c r="V8" s="20">
        <v>1740236</v>
      </c>
      <c r="W8" s="20">
        <v>21187529</v>
      </c>
      <c r="X8" s="20">
        <v>57803638</v>
      </c>
      <c r="Y8" s="20">
        <v>-36616109</v>
      </c>
      <c r="Z8" s="21">
        <v>-63.345682498392229</v>
      </c>
      <c r="AA8" s="22">
        <v>57803638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14033772</v>
      </c>
      <c r="D12" s="29">
        <f>SUM(D6:D11)</f>
        <v>0</v>
      </c>
      <c r="E12" s="30">
        <f t="shared" si="0"/>
        <v>57803638</v>
      </c>
      <c r="F12" s="31">
        <f t="shared" si="0"/>
        <v>57803638</v>
      </c>
      <c r="G12" s="31">
        <f t="shared" si="0"/>
        <v>15789262</v>
      </c>
      <c r="H12" s="31">
        <f t="shared" si="0"/>
        <v>108038</v>
      </c>
      <c r="I12" s="31">
        <f t="shared" si="0"/>
        <v>1368245</v>
      </c>
      <c r="J12" s="31">
        <f t="shared" si="0"/>
        <v>17265545</v>
      </c>
      <c r="K12" s="31">
        <f t="shared" si="0"/>
        <v>-320384</v>
      </c>
      <c r="L12" s="31">
        <f t="shared" si="0"/>
        <v>737112</v>
      </c>
      <c r="M12" s="31">
        <f t="shared" si="0"/>
        <v>263639</v>
      </c>
      <c r="N12" s="31">
        <f t="shared" si="0"/>
        <v>680367</v>
      </c>
      <c r="O12" s="31">
        <f t="shared" si="0"/>
        <v>471771</v>
      </c>
      <c r="P12" s="31">
        <f t="shared" si="0"/>
        <v>830108</v>
      </c>
      <c r="Q12" s="31">
        <f t="shared" si="0"/>
        <v>199502</v>
      </c>
      <c r="R12" s="31">
        <f t="shared" si="0"/>
        <v>1501381</v>
      </c>
      <c r="S12" s="31">
        <f t="shared" si="0"/>
        <v>773166</v>
      </c>
      <c r="T12" s="31">
        <f t="shared" si="0"/>
        <v>845330</v>
      </c>
      <c r="U12" s="31">
        <f t="shared" si="0"/>
        <v>121740</v>
      </c>
      <c r="V12" s="31">
        <f t="shared" si="0"/>
        <v>1740236</v>
      </c>
      <c r="W12" s="31">
        <f t="shared" si="0"/>
        <v>21187529</v>
      </c>
      <c r="X12" s="31">
        <f t="shared" si="0"/>
        <v>57803638</v>
      </c>
      <c r="Y12" s="31">
        <f t="shared" si="0"/>
        <v>-36616109</v>
      </c>
      <c r="Z12" s="32">
        <f>+IF(X12&lt;&gt;0,+(Y12/X12)*100,0)</f>
        <v>-63.345682498392229</v>
      </c>
      <c r="AA12" s="33">
        <f>SUM(AA6:AA11)</f>
        <v>57803638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358452861</v>
      </c>
      <c r="D19" s="18"/>
      <c r="E19" s="19">
        <v>353808862</v>
      </c>
      <c r="F19" s="20">
        <v>353454068</v>
      </c>
      <c r="G19" s="20">
        <v>367084766</v>
      </c>
      <c r="H19" s="20">
        <v>-7839517</v>
      </c>
      <c r="I19" s="20">
        <v>1746239</v>
      </c>
      <c r="J19" s="20">
        <v>360991488</v>
      </c>
      <c r="K19" s="20">
        <v>-3202017</v>
      </c>
      <c r="L19" s="20">
        <v>1128842</v>
      </c>
      <c r="M19" s="20">
        <v>554429</v>
      </c>
      <c r="N19" s="20">
        <v>-1518746</v>
      </c>
      <c r="O19" s="20">
        <v>-190943</v>
      </c>
      <c r="P19" s="20">
        <v>-413174</v>
      </c>
      <c r="Q19" s="20">
        <v>288930</v>
      </c>
      <c r="R19" s="20">
        <v>-315187</v>
      </c>
      <c r="S19" s="20">
        <v>-859842</v>
      </c>
      <c r="T19" s="20">
        <v>-380902</v>
      </c>
      <c r="U19" s="20">
        <v>2255825</v>
      </c>
      <c r="V19" s="20">
        <v>1015081</v>
      </c>
      <c r="W19" s="20">
        <v>360172636</v>
      </c>
      <c r="X19" s="20">
        <v>353454068</v>
      </c>
      <c r="Y19" s="20">
        <v>6718568</v>
      </c>
      <c r="Z19" s="21">
        <v>1.9008319915559722</v>
      </c>
      <c r="AA19" s="22">
        <v>353454068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358452861</v>
      </c>
      <c r="D24" s="29">
        <f>SUM(D15:D23)</f>
        <v>0</v>
      </c>
      <c r="E24" s="36">
        <f t="shared" si="1"/>
        <v>353808862</v>
      </c>
      <c r="F24" s="37">
        <f t="shared" si="1"/>
        <v>353454068</v>
      </c>
      <c r="G24" s="37">
        <f t="shared" si="1"/>
        <v>367084766</v>
      </c>
      <c r="H24" s="37">
        <f t="shared" si="1"/>
        <v>-7839517</v>
      </c>
      <c r="I24" s="37">
        <f t="shared" si="1"/>
        <v>1746239</v>
      </c>
      <c r="J24" s="37">
        <f t="shared" si="1"/>
        <v>360991488</v>
      </c>
      <c r="K24" s="37">
        <f t="shared" si="1"/>
        <v>-3202017</v>
      </c>
      <c r="L24" s="37">
        <f t="shared" si="1"/>
        <v>1128842</v>
      </c>
      <c r="M24" s="37">
        <f t="shared" si="1"/>
        <v>554429</v>
      </c>
      <c r="N24" s="37">
        <f t="shared" si="1"/>
        <v>-1518746</v>
      </c>
      <c r="O24" s="37">
        <f t="shared" si="1"/>
        <v>-190943</v>
      </c>
      <c r="P24" s="37">
        <f t="shared" si="1"/>
        <v>-413174</v>
      </c>
      <c r="Q24" s="37">
        <f t="shared" si="1"/>
        <v>288930</v>
      </c>
      <c r="R24" s="37">
        <f t="shared" si="1"/>
        <v>-315187</v>
      </c>
      <c r="S24" s="37">
        <f t="shared" si="1"/>
        <v>-859842</v>
      </c>
      <c r="T24" s="37">
        <f t="shared" si="1"/>
        <v>-380902</v>
      </c>
      <c r="U24" s="37">
        <f t="shared" si="1"/>
        <v>2255825</v>
      </c>
      <c r="V24" s="37">
        <f t="shared" si="1"/>
        <v>1015081</v>
      </c>
      <c r="W24" s="37">
        <f t="shared" si="1"/>
        <v>360172636</v>
      </c>
      <c r="X24" s="37">
        <f t="shared" si="1"/>
        <v>353454068</v>
      </c>
      <c r="Y24" s="37">
        <f t="shared" si="1"/>
        <v>6718568</v>
      </c>
      <c r="Z24" s="38">
        <f>+IF(X24&lt;&gt;0,+(Y24/X24)*100,0)</f>
        <v>1.9008319915559722</v>
      </c>
      <c r="AA24" s="39">
        <f>SUM(AA15:AA23)</f>
        <v>353454068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372486633</v>
      </c>
      <c r="D25" s="29">
        <f>+D12+D24</f>
        <v>0</v>
      </c>
      <c r="E25" s="30">
        <f t="shared" si="2"/>
        <v>411612500</v>
      </c>
      <c r="F25" s="31">
        <f t="shared" si="2"/>
        <v>411257706</v>
      </c>
      <c r="G25" s="31">
        <f t="shared" si="2"/>
        <v>382874028</v>
      </c>
      <c r="H25" s="31">
        <f t="shared" si="2"/>
        <v>-7731479</v>
      </c>
      <c r="I25" s="31">
        <f t="shared" si="2"/>
        <v>3114484</v>
      </c>
      <c r="J25" s="31">
        <f t="shared" si="2"/>
        <v>378257033</v>
      </c>
      <c r="K25" s="31">
        <f t="shared" si="2"/>
        <v>-3522401</v>
      </c>
      <c r="L25" s="31">
        <f t="shared" si="2"/>
        <v>1865954</v>
      </c>
      <c r="M25" s="31">
        <f t="shared" si="2"/>
        <v>818068</v>
      </c>
      <c r="N25" s="31">
        <f t="shared" si="2"/>
        <v>-838379</v>
      </c>
      <c r="O25" s="31">
        <f t="shared" si="2"/>
        <v>280828</v>
      </c>
      <c r="P25" s="31">
        <f t="shared" si="2"/>
        <v>416934</v>
      </c>
      <c r="Q25" s="31">
        <f t="shared" si="2"/>
        <v>488432</v>
      </c>
      <c r="R25" s="31">
        <f t="shared" si="2"/>
        <v>1186194</v>
      </c>
      <c r="S25" s="31">
        <f t="shared" si="2"/>
        <v>-86676</v>
      </c>
      <c r="T25" s="31">
        <f t="shared" si="2"/>
        <v>464428</v>
      </c>
      <c r="U25" s="31">
        <f t="shared" si="2"/>
        <v>2377565</v>
      </c>
      <c r="V25" s="31">
        <f t="shared" si="2"/>
        <v>2755317</v>
      </c>
      <c r="W25" s="31">
        <f t="shared" si="2"/>
        <v>381360165</v>
      </c>
      <c r="X25" s="31">
        <f t="shared" si="2"/>
        <v>411257706</v>
      </c>
      <c r="Y25" s="31">
        <f t="shared" si="2"/>
        <v>-29897541</v>
      </c>
      <c r="Z25" s="32">
        <f>+IF(X25&lt;&gt;0,+(Y25/X25)*100,0)</f>
        <v>-7.269782563053055</v>
      </c>
      <c r="AA25" s="33">
        <f>+AA12+AA24</f>
        <v>411257706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4284732</v>
      </c>
      <c r="D32" s="18"/>
      <c r="E32" s="19"/>
      <c r="F32" s="20"/>
      <c r="G32" s="20">
        <v>4496699</v>
      </c>
      <c r="H32" s="20">
        <v>90371</v>
      </c>
      <c r="I32" s="20">
        <v>174355</v>
      </c>
      <c r="J32" s="20">
        <v>4761425</v>
      </c>
      <c r="K32" s="20">
        <v>145110</v>
      </c>
      <c r="L32" s="20">
        <v>273299</v>
      </c>
      <c r="M32" s="20">
        <v>135699</v>
      </c>
      <c r="N32" s="20">
        <v>554108</v>
      </c>
      <c r="O32" s="20">
        <v>311769</v>
      </c>
      <c r="P32" s="20">
        <v>1128177</v>
      </c>
      <c r="Q32" s="20">
        <v>79770</v>
      </c>
      <c r="R32" s="20">
        <v>1519716</v>
      </c>
      <c r="S32" s="20">
        <v>117891</v>
      </c>
      <c r="T32" s="20">
        <v>109577</v>
      </c>
      <c r="U32" s="20">
        <v>12734</v>
      </c>
      <c r="V32" s="20">
        <v>240202</v>
      </c>
      <c r="W32" s="20">
        <v>7075451</v>
      </c>
      <c r="X32" s="20"/>
      <c r="Y32" s="20">
        <v>7075451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4284732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4496699</v>
      </c>
      <c r="H34" s="31">
        <f t="shared" si="3"/>
        <v>90371</v>
      </c>
      <c r="I34" s="31">
        <f t="shared" si="3"/>
        <v>174355</v>
      </c>
      <c r="J34" s="31">
        <f t="shared" si="3"/>
        <v>4761425</v>
      </c>
      <c r="K34" s="31">
        <f t="shared" si="3"/>
        <v>145110</v>
      </c>
      <c r="L34" s="31">
        <f t="shared" si="3"/>
        <v>273299</v>
      </c>
      <c r="M34" s="31">
        <f t="shared" si="3"/>
        <v>135699</v>
      </c>
      <c r="N34" s="31">
        <f t="shared" si="3"/>
        <v>554108</v>
      </c>
      <c r="O34" s="31">
        <f t="shared" si="3"/>
        <v>311769</v>
      </c>
      <c r="P34" s="31">
        <f t="shared" si="3"/>
        <v>1128177</v>
      </c>
      <c r="Q34" s="31">
        <f t="shared" si="3"/>
        <v>79770</v>
      </c>
      <c r="R34" s="31">
        <f t="shared" si="3"/>
        <v>1519716</v>
      </c>
      <c r="S34" s="31">
        <f t="shared" si="3"/>
        <v>117891</v>
      </c>
      <c r="T34" s="31">
        <f t="shared" si="3"/>
        <v>109577</v>
      </c>
      <c r="U34" s="31">
        <f t="shared" si="3"/>
        <v>12734</v>
      </c>
      <c r="V34" s="31">
        <f t="shared" si="3"/>
        <v>240202</v>
      </c>
      <c r="W34" s="31">
        <f t="shared" si="3"/>
        <v>7075451</v>
      </c>
      <c r="X34" s="31">
        <f t="shared" si="3"/>
        <v>0</v>
      </c>
      <c r="Y34" s="31">
        <f t="shared" si="3"/>
        <v>7075451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4284732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4496699</v>
      </c>
      <c r="H40" s="31">
        <f t="shared" si="5"/>
        <v>90371</v>
      </c>
      <c r="I40" s="31">
        <f t="shared" si="5"/>
        <v>174355</v>
      </c>
      <c r="J40" s="31">
        <f t="shared" si="5"/>
        <v>4761425</v>
      </c>
      <c r="K40" s="31">
        <f t="shared" si="5"/>
        <v>145110</v>
      </c>
      <c r="L40" s="31">
        <f t="shared" si="5"/>
        <v>273299</v>
      </c>
      <c r="M40" s="31">
        <f t="shared" si="5"/>
        <v>135699</v>
      </c>
      <c r="N40" s="31">
        <f t="shared" si="5"/>
        <v>554108</v>
      </c>
      <c r="O40" s="31">
        <f t="shared" si="5"/>
        <v>311769</v>
      </c>
      <c r="P40" s="31">
        <f t="shared" si="5"/>
        <v>1128177</v>
      </c>
      <c r="Q40" s="31">
        <f t="shared" si="5"/>
        <v>79770</v>
      </c>
      <c r="R40" s="31">
        <f t="shared" si="5"/>
        <v>1519716</v>
      </c>
      <c r="S40" s="31">
        <f t="shared" si="5"/>
        <v>117891</v>
      </c>
      <c r="T40" s="31">
        <f t="shared" si="5"/>
        <v>109577</v>
      </c>
      <c r="U40" s="31">
        <f t="shared" si="5"/>
        <v>12734</v>
      </c>
      <c r="V40" s="31">
        <f t="shared" si="5"/>
        <v>240202</v>
      </c>
      <c r="W40" s="31">
        <f t="shared" si="5"/>
        <v>7075451</v>
      </c>
      <c r="X40" s="31">
        <f t="shared" si="5"/>
        <v>0</v>
      </c>
      <c r="Y40" s="31">
        <f t="shared" si="5"/>
        <v>7075451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368201901</v>
      </c>
      <c r="D42" s="43">
        <f>+D25-D40</f>
        <v>0</v>
      </c>
      <c r="E42" s="44">
        <f t="shared" si="6"/>
        <v>411612500</v>
      </c>
      <c r="F42" s="45">
        <f t="shared" si="6"/>
        <v>411257706</v>
      </c>
      <c r="G42" s="45">
        <f t="shared" si="6"/>
        <v>378377329</v>
      </c>
      <c r="H42" s="45">
        <f t="shared" si="6"/>
        <v>-7821850</v>
      </c>
      <c r="I42" s="45">
        <f t="shared" si="6"/>
        <v>2940129</v>
      </c>
      <c r="J42" s="45">
        <f t="shared" si="6"/>
        <v>373495608</v>
      </c>
      <c r="K42" s="45">
        <f t="shared" si="6"/>
        <v>-3667511</v>
      </c>
      <c r="L42" s="45">
        <f t="shared" si="6"/>
        <v>1592655</v>
      </c>
      <c r="M42" s="45">
        <f t="shared" si="6"/>
        <v>682369</v>
      </c>
      <c r="N42" s="45">
        <f t="shared" si="6"/>
        <v>-1392487</v>
      </c>
      <c r="O42" s="45">
        <f t="shared" si="6"/>
        <v>-30941</v>
      </c>
      <c r="P42" s="45">
        <f t="shared" si="6"/>
        <v>-711243</v>
      </c>
      <c r="Q42" s="45">
        <f t="shared" si="6"/>
        <v>408662</v>
      </c>
      <c r="R42" s="45">
        <f t="shared" si="6"/>
        <v>-333522</v>
      </c>
      <c r="S42" s="45">
        <f t="shared" si="6"/>
        <v>-204567</v>
      </c>
      <c r="T42" s="45">
        <f t="shared" si="6"/>
        <v>354851</v>
      </c>
      <c r="U42" s="45">
        <f t="shared" si="6"/>
        <v>2364831</v>
      </c>
      <c r="V42" s="45">
        <f t="shared" si="6"/>
        <v>2515115</v>
      </c>
      <c r="W42" s="45">
        <f t="shared" si="6"/>
        <v>374284714</v>
      </c>
      <c r="X42" s="45">
        <f t="shared" si="6"/>
        <v>411257706</v>
      </c>
      <c r="Y42" s="45">
        <f t="shared" si="6"/>
        <v>-36972992</v>
      </c>
      <c r="Z42" s="46">
        <f>+IF(X42&lt;&gt;0,+(Y42/X42)*100,0)</f>
        <v>-8.9902247327129725</v>
      </c>
      <c r="AA42" s="47">
        <f>+AA25-AA40</f>
        <v>411257706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128663935</v>
      </c>
      <c r="D45" s="18"/>
      <c r="E45" s="19">
        <v>49659972</v>
      </c>
      <c r="F45" s="20">
        <v>49659972</v>
      </c>
      <c r="G45" s="20">
        <v>136001140</v>
      </c>
      <c r="H45" s="20">
        <v>-69227572</v>
      </c>
      <c r="I45" s="20">
        <v>778705</v>
      </c>
      <c r="J45" s="20">
        <v>67552273</v>
      </c>
      <c r="K45" s="20">
        <v>-4581717</v>
      </c>
      <c r="L45" s="20">
        <v>-2999184</v>
      </c>
      <c r="M45" s="20">
        <v>9253372</v>
      </c>
      <c r="N45" s="20">
        <v>1672471</v>
      </c>
      <c r="O45" s="20">
        <v>1441802</v>
      </c>
      <c r="P45" s="20">
        <v>-1122045</v>
      </c>
      <c r="Q45" s="20">
        <v>3357269</v>
      </c>
      <c r="R45" s="20">
        <v>3677026</v>
      </c>
      <c r="S45" s="20">
        <v>-117636</v>
      </c>
      <c r="T45" s="20"/>
      <c r="U45" s="20"/>
      <c r="V45" s="20">
        <v>-117636</v>
      </c>
      <c r="W45" s="20">
        <v>72784134</v>
      </c>
      <c r="X45" s="20">
        <v>49659972</v>
      </c>
      <c r="Y45" s="20">
        <v>23124162</v>
      </c>
      <c r="Z45" s="48">
        <v>46.564992022146122</v>
      </c>
      <c r="AA45" s="22">
        <v>49659972</v>
      </c>
    </row>
    <row r="46" spans="1:27" x14ac:dyDescent="0.25">
      <c r="A46" s="23" t="s">
        <v>69</v>
      </c>
      <c r="B46" s="17" t="s">
        <v>32</v>
      </c>
      <c r="C46" s="18">
        <v>-3050306</v>
      </c>
      <c r="D46" s="18"/>
      <c r="E46" s="19"/>
      <c r="F46" s="20"/>
      <c r="G46" s="20">
        <v>-2300625</v>
      </c>
      <c r="H46" s="20">
        <v>-749681</v>
      </c>
      <c r="I46" s="20"/>
      <c r="J46" s="20">
        <v>-3050306</v>
      </c>
      <c r="K46" s="20"/>
      <c r="L46" s="20"/>
      <c r="M46" s="20">
        <v>-999896</v>
      </c>
      <c r="N46" s="20">
        <v>-999896</v>
      </c>
      <c r="O46" s="20"/>
      <c r="P46" s="20"/>
      <c r="Q46" s="20"/>
      <c r="R46" s="20"/>
      <c r="S46" s="20"/>
      <c r="T46" s="20"/>
      <c r="U46" s="20"/>
      <c r="V46" s="20"/>
      <c r="W46" s="20">
        <v>-4050202</v>
      </c>
      <c r="X46" s="20"/>
      <c r="Y46" s="20">
        <v>-4050202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125613629</v>
      </c>
      <c r="D48" s="51">
        <f>SUM(D45:D47)</f>
        <v>0</v>
      </c>
      <c r="E48" s="52">
        <f t="shared" si="7"/>
        <v>49659972</v>
      </c>
      <c r="F48" s="53">
        <f t="shared" si="7"/>
        <v>49659972</v>
      </c>
      <c r="G48" s="53">
        <f t="shared" si="7"/>
        <v>133700515</v>
      </c>
      <c r="H48" s="53">
        <f t="shared" si="7"/>
        <v>-69977253</v>
      </c>
      <c r="I48" s="53">
        <f t="shared" si="7"/>
        <v>778705</v>
      </c>
      <c r="J48" s="53">
        <f t="shared" si="7"/>
        <v>64501967</v>
      </c>
      <c r="K48" s="53">
        <f t="shared" si="7"/>
        <v>-4581717</v>
      </c>
      <c r="L48" s="53">
        <f t="shared" si="7"/>
        <v>-2999184</v>
      </c>
      <c r="M48" s="53">
        <f t="shared" si="7"/>
        <v>8253476</v>
      </c>
      <c r="N48" s="53">
        <f t="shared" si="7"/>
        <v>672575</v>
      </c>
      <c r="O48" s="53">
        <f t="shared" si="7"/>
        <v>1441802</v>
      </c>
      <c r="P48" s="53">
        <f t="shared" si="7"/>
        <v>-1122045</v>
      </c>
      <c r="Q48" s="53">
        <f t="shared" si="7"/>
        <v>3357269</v>
      </c>
      <c r="R48" s="53">
        <f t="shared" si="7"/>
        <v>3677026</v>
      </c>
      <c r="S48" s="53">
        <f t="shared" si="7"/>
        <v>-117636</v>
      </c>
      <c r="T48" s="53">
        <f t="shared" si="7"/>
        <v>0</v>
      </c>
      <c r="U48" s="53">
        <f t="shared" si="7"/>
        <v>0</v>
      </c>
      <c r="V48" s="53">
        <f t="shared" si="7"/>
        <v>-117636</v>
      </c>
      <c r="W48" s="53">
        <f t="shared" si="7"/>
        <v>68733932</v>
      </c>
      <c r="X48" s="53">
        <f t="shared" si="7"/>
        <v>49659972</v>
      </c>
      <c r="Y48" s="53">
        <f t="shared" si="7"/>
        <v>19073960</v>
      </c>
      <c r="Z48" s="54">
        <f>+IF(X48&lt;&gt;0,+(Y48/X48)*100,0)</f>
        <v>38.409123549244043</v>
      </c>
      <c r="AA48" s="55">
        <f>SUM(AA45:AA47)</f>
        <v>49659972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13420712</v>
      </c>
      <c r="D8" s="18"/>
      <c r="E8" s="19">
        <v>15276971</v>
      </c>
      <c r="F8" s="20">
        <v>14188643</v>
      </c>
      <c r="G8" s="20">
        <v>31223102</v>
      </c>
      <c r="H8" s="20">
        <v>-14200944</v>
      </c>
      <c r="I8" s="20">
        <v>1740675</v>
      </c>
      <c r="J8" s="20">
        <v>18762833</v>
      </c>
      <c r="K8" s="20">
        <v>1698861</v>
      </c>
      <c r="L8" s="20">
        <v>1829366</v>
      </c>
      <c r="M8" s="20">
        <v>1862785</v>
      </c>
      <c r="N8" s="20">
        <v>5391012</v>
      </c>
      <c r="O8" s="20">
        <v>1582425</v>
      </c>
      <c r="P8" s="20">
        <v>1793382</v>
      </c>
      <c r="Q8" s="20">
        <v>1354324</v>
      </c>
      <c r="R8" s="20">
        <v>4730131</v>
      </c>
      <c r="S8" s="20">
        <v>1887168</v>
      </c>
      <c r="T8" s="20">
        <v>1287324</v>
      </c>
      <c r="U8" s="20">
        <v>911963</v>
      </c>
      <c r="V8" s="20">
        <v>4086455</v>
      </c>
      <c r="W8" s="20">
        <v>32970431</v>
      </c>
      <c r="X8" s="20">
        <v>14188643</v>
      </c>
      <c r="Y8" s="20">
        <v>18781788</v>
      </c>
      <c r="Z8" s="21">
        <v>132.37198229598138</v>
      </c>
      <c r="AA8" s="22">
        <v>14188643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13420712</v>
      </c>
      <c r="D12" s="29">
        <f>SUM(D6:D11)</f>
        <v>0</v>
      </c>
      <c r="E12" s="30">
        <f t="shared" si="0"/>
        <v>15276971</v>
      </c>
      <c r="F12" s="31">
        <f t="shared" si="0"/>
        <v>14188643</v>
      </c>
      <c r="G12" s="31">
        <f t="shared" si="0"/>
        <v>31223102</v>
      </c>
      <c r="H12" s="31">
        <f t="shared" si="0"/>
        <v>-14200944</v>
      </c>
      <c r="I12" s="31">
        <f t="shared" si="0"/>
        <v>1740675</v>
      </c>
      <c r="J12" s="31">
        <f t="shared" si="0"/>
        <v>18762833</v>
      </c>
      <c r="K12" s="31">
        <f t="shared" si="0"/>
        <v>1698861</v>
      </c>
      <c r="L12" s="31">
        <f t="shared" si="0"/>
        <v>1829366</v>
      </c>
      <c r="M12" s="31">
        <f t="shared" si="0"/>
        <v>1862785</v>
      </c>
      <c r="N12" s="31">
        <f t="shared" si="0"/>
        <v>5391012</v>
      </c>
      <c r="O12" s="31">
        <f t="shared" si="0"/>
        <v>1582425</v>
      </c>
      <c r="P12" s="31">
        <f t="shared" si="0"/>
        <v>1793382</v>
      </c>
      <c r="Q12" s="31">
        <f t="shared" si="0"/>
        <v>1354324</v>
      </c>
      <c r="R12" s="31">
        <f t="shared" si="0"/>
        <v>4730131</v>
      </c>
      <c r="S12" s="31">
        <f t="shared" si="0"/>
        <v>1887168</v>
      </c>
      <c r="T12" s="31">
        <f t="shared" si="0"/>
        <v>1287324</v>
      </c>
      <c r="U12" s="31">
        <f t="shared" si="0"/>
        <v>911963</v>
      </c>
      <c r="V12" s="31">
        <f t="shared" si="0"/>
        <v>4086455</v>
      </c>
      <c r="W12" s="31">
        <f t="shared" si="0"/>
        <v>32970431</v>
      </c>
      <c r="X12" s="31">
        <f t="shared" si="0"/>
        <v>14188643</v>
      </c>
      <c r="Y12" s="31">
        <f t="shared" si="0"/>
        <v>18781788</v>
      </c>
      <c r="Z12" s="32">
        <f>+IF(X12&lt;&gt;0,+(Y12/X12)*100,0)</f>
        <v>132.37198229598138</v>
      </c>
      <c r="AA12" s="33">
        <f>SUM(AA6:AA11)</f>
        <v>14188643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80344923</v>
      </c>
      <c r="D19" s="18"/>
      <c r="E19" s="19">
        <v>79168191</v>
      </c>
      <c r="F19" s="20">
        <v>93287099</v>
      </c>
      <c r="G19" s="20">
        <v>72607737</v>
      </c>
      <c r="H19" s="20">
        <v>7737187</v>
      </c>
      <c r="I19" s="20">
        <v>229883</v>
      </c>
      <c r="J19" s="20">
        <v>80574807</v>
      </c>
      <c r="K19" s="20">
        <v>742110</v>
      </c>
      <c r="L19" s="20">
        <v>997177</v>
      </c>
      <c r="M19" s="20">
        <v>1226938</v>
      </c>
      <c r="N19" s="20">
        <v>2966225</v>
      </c>
      <c r="O19" s="20">
        <v>1111181</v>
      </c>
      <c r="P19" s="20">
        <v>945000</v>
      </c>
      <c r="Q19" s="20">
        <v>2057698</v>
      </c>
      <c r="R19" s="20">
        <v>4113879</v>
      </c>
      <c r="S19" s="20"/>
      <c r="T19" s="20">
        <v>432692</v>
      </c>
      <c r="U19" s="20">
        <v>840000</v>
      </c>
      <c r="V19" s="20">
        <v>1272692</v>
      </c>
      <c r="W19" s="20">
        <v>88927603</v>
      </c>
      <c r="X19" s="20">
        <v>93287099</v>
      </c>
      <c r="Y19" s="20">
        <v>-4359496</v>
      </c>
      <c r="Z19" s="21">
        <v>-4.6732035262453602</v>
      </c>
      <c r="AA19" s="22">
        <v>93287099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116854</v>
      </c>
      <c r="D22" s="18"/>
      <c r="E22" s="19">
        <v>116854</v>
      </c>
      <c r="F22" s="20">
        <v>116854</v>
      </c>
      <c r="G22" s="20">
        <v>116854</v>
      </c>
      <c r="H22" s="20"/>
      <c r="I22" s="20"/>
      <c r="J22" s="20">
        <v>116854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116854</v>
      </c>
      <c r="X22" s="20">
        <v>116854</v>
      </c>
      <c r="Y22" s="20"/>
      <c r="Z22" s="21"/>
      <c r="AA22" s="22">
        <v>116854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80461777</v>
      </c>
      <c r="D24" s="29">
        <f>SUM(D15:D23)</f>
        <v>0</v>
      </c>
      <c r="E24" s="36">
        <f t="shared" si="1"/>
        <v>79285045</v>
      </c>
      <c r="F24" s="37">
        <f t="shared" si="1"/>
        <v>93403953</v>
      </c>
      <c r="G24" s="37">
        <f t="shared" si="1"/>
        <v>72724591</v>
      </c>
      <c r="H24" s="37">
        <f t="shared" si="1"/>
        <v>7737187</v>
      </c>
      <c r="I24" s="37">
        <f t="shared" si="1"/>
        <v>229883</v>
      </c>
      <c r="J24" s="37">
        <f t="shared" si="1"/>
        <v>80691661</v>
      </c>
      <c r="K24" s="37">
        <f t="shared" si="1"/>
        <v>742110</v>
      </c>
      <c r="L24" s="37">
        <f t="shared" si="1"/>
        <v>997177</v>
      </c>
      <c r="M24" s="37">
        <f t="shared" si="1"/>
        <v>1226938</v>
      </c>
      <c r="N24" s="37">
        <f t="shared" si="1"/>
        <v>2966225</v>
      </c>
      <c r="O24" s="37">
        <f t="shared" si="1"/>
        <v>1111181</v>
      </c>
      <c r="P24" s="37">
        <f t="shared" si="1"/>
        <v>945000</v>
      </c>
      <c r="Q24" s="37">
        <f t="shared" si="1"/>
        <v>2057698</v>
      </c>
      <c r="R24" s="37">
        <f t="shared" si="1"/>
        <v>4113879</v>
      </c>
      <c r="S24" s="37">
        <f t="shared" si="1"/>
        <v>0</v>
      </c>
      <c r="T24" s="37">
        <f t="shared" si="1"/>
        <v>432692</v>
      </c>
      <c r="U24" s="37">
        <f t="shared" si="1"/>
        <v>840000</v>
      </c>
      <c r="V24" s="37">
        <f t="shared" si="1"/>
        <v>1272692</v>
      </c>
      <c r="W24" s="37">
        <f t="shared" si="1"/>
        <v>89044457</v>
      </c>
      <c r="X24" s="37">
        <f t="shared" si="1"/>
        <v>93403953</v>
      </c>
      <c r="Y24" s="37">
        <f t="shared" si="1"/>
        <v>-4359496</v>
      </c>
      <c r="Z24" s="38">
        <f>+IF(X24&lt;&gt;0,+(Y24/X24)*100,0)</f>
        <v>-4.6673570657121974</v>
      </c>
      <c r="AA24" s="39">
        <f>SUM(AA15:AA23)</f>
        <v>93403953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93882489</v>
      </c>
      <c r="D25" s="29">
        <f>+D12+D24</f>
        <v>0</v>
      </c>
      <c r="E25" s="30">
        <f t="shared" si="2"/>
        <v>94562016</v>
      </c>
      <c r="F25" s="31">
        <f t="shared" si="2"/>
        <v>107592596</v>
      </c>
      <c r="G25" s="31">
        <f t="shared" si="2"/>
        <v>103947693</v>
      </c>
      <c r="H25" s="31">
        <f t="shared" si="2"/>
        <v>-6463757</v>
      </c>
      <c r="I25" s="31">
        <f t="shared" si="2"/>
        <v>1970558</v>
      </c>
      <c r="J25" s="31">
        <f t="shared" si="2"/>
        <v>99454494</v>
      </c>
      <c r="K25" s="31">
        <f t="shared" si="2"/>
        <v>2440971</v>
      </c>
      <c r="L25" s="31">
        <f t="shared" si="2"/>
        <v>2826543</v>
      </c>
      <c r="M25" s="31">
        <f t="shared" si="2"/>
        <v>3089723</v>
      </c>
      <c r="N25" s="31">
        <f t="shared" si="2"/>
        <v>8357237</v>
      </c>
      <c r="O25" s="31">
        <f t="shared" si="2"/>
        <v>2693606</v>
      </c>
      <c r="P25" s="31">
        <f t="shared" si="2"/>
        <v>2738382</v>
      </c>
      <c r="Q25" s="31">
        <f t="shared" si="2"/>
        <v>3412022</v>
      </c>
      <c r="R25" s="31">
        <f t="shared" si="2"/>
        <v>8844010</v>
      </c>
      <c r="S25" s="31">
        <f t="shared" si="2"/>
        <v>1887168</v>
      </c>
      <c r="T25" s="31">
        <f t="shared" si="2"/>
        <v>1720016</v>
      </c>
      <c r="U25" s="31">
        <f t="shared" si="2"/>
        <v>1751963</v>
      </c>
      <c r="V25" s="31">
        <f t="shared" si="2"/>
        <v>5359147</v>
      </c>
      <c r="W25" s="31">
        <f t="shared" si="2"/>
        <v>122014888</v>
      </c>
      <c r="X25" s="31">
        <f t="shared" si="2"/>
        <v>107592596</v>
      </c>
      <c r="Y25" s="31">
        <f t="shared" si="2"/>
        <v>14422292</v>
      </c>
      <c r="Z25" s="32">
        <f>+IF(X25&lt;&gt;0,+(Y25/X25)*100,0)</f>
        <v>13.404539472214241</v>
      </c>
      <c r="AA25" s="33">
        <f>+AA12+AA24</f>
        <v>107592596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6006396</v>
      </c>
      <c r="D32" s="18"/>
      <c r="E32" s="19">
        <v>3985206</v>
      </c>
      <c r="F32" s="20">
        <v>5205400</v>
      </c>
      <c r="G32" s="20">
        <v>6216242</v>
      </c>
      <c r="H32" s="20">
        <v>175997</v>
      </c>
      <c r="I32" s="20">
        <v>200217</v>
      </c>
      <c r="J32" s="20">
        <v>6592456</v>
      </c>
      <c r="K32" s="20">
        <v>181585</v>
      </c>
      <c r="L32" s="20">
        <v>193665</v>
      </c>
      <c r="M32" s="20">
        <v>197503</v>
      </c>
      <c r="N32" s="20">
        <v>572753</v>
      </c>
      <c r="O32" s="20">
        <v>159854</v>
      </c>
      <c r="P32" s="20">
        <v>222650</v>
      </c>
      <c r="Q32" s="20">
        <v>130853</v>
      </c>
      <c r="R32" s="20">
        <v>513357</v>
      </c>
      <c r="S32" s="20">
        <v>200963</v>
      </c>
      <c r="T32" s="20">
        <v>161784</v>
      </c>
      <c r="U32" s="20">
        <v>159579</v>
      </c>
      <c r="V32" s="20">
        <v>522326</v>
      </c>
      <c r="W32" s="20">
        <v>8200892</v>
      </c>
      <c r="X32" s="20">
        <v>5205400</v>
      </c>
      <c r="Y32" s="20">
        <v>2995492</v>
      </c>
      <c r="Z32" s="21">
        <v>57.545856226226611</v>
      </c>
      <c r="AA32" s="22">
        <v>5205400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6006396</v>
      </c>
      <c r="D34" s="29">
        <f>SUM(D29:D33)</f>
        <v>0</v>
      </c>
      <c r="E34" s="30">
        <f t="shared" si="3"/>
        <v>3985206</v>
      </c>
      <c r="F34" s="31">
        <f t="shared" si="3"/>
        <v>5205400</v>
      </c>
      <c r="G34" s="31">
        <f t="shared" si="3"/>
        <v>6216242</v>
      </c>
      <c r="H34" s="31">
        <f t="shared" si="3"/>
        <v>175997</v>
      </c>
      <c r="I34" s="31">
        <f t="shared" si="3"/>
        <v>200217</v>
      </c>
      <c r="J34" s="31">
        <f t="shared" si="3"/>
        <v>6592456</v>
      </c>
      <c r="K34" s="31">
        <f t="shared" si="3"/>
        <v>181585</v>
      </c>
      <c r="L34" s="31">
        <f t="shared" si="3"/>
        <v>193665</v>
      </c>
      <c r="M34" s="31">
        <f t="shared" si="3"/>
        <v>197503</v>
      </c>
      <c r="N34" s="31">
        <f t="shared" si="3"/>
        <v>572753</v>
      </c>
      <c r="O34" s="31">
        <f t="shared" si="3"/>
        <v>159854</v>
      </c>
      <c r="P34" s="31">
        <f t="shared" si="3"/>
        <v>222650</v>
      </c>
      <c r="Q34" s="31">
        <f t="shared" si="3"/>
        <v>130853</v>
      </c>
      <c r="R34" s="31">
        <f t="shared" si="3"/>
        <v>513357</v>
      </c>
      <c r="S34" s="31">
        <f t="shared" si="3"/>
        <v>200963</v>
      </c>
      <c r="T34" s="31">
        <f t="shared" si="3"/>
        <v>161784</v>
      </c>
      <c r="U34" s="31">
        <f t="shared" si="3"/>
        <v>159579</v>
      </c>
      <c r="V34" s="31">
        <f t="shared" si="3"/>
        <v>522326</v>
      </c>
      <c r="W34" s="31">
        <f t="shared" si="3"/>
        <v>8200892</v>
      </c>
      <c r="X34" s="31">
        <f t="shared" si="3"/>
        <v>5205400</v>
      </c>
      <c r="Y34" s="31">
        <f t="shared" si="3"/>
        <v>2995492</v>
      </c>
      <c r="Z34" s="32">
        <f>+IF(X34&lt;&gt;0,+(Y34/X34)*100,0)</f>
        <v>57.545856226226611</v>
      </c>
      <c r="AA34" s="33">
        <f>SUM(AA29:AA33)</f>
        <v>5205400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6006396</v>
      </c>
      <c r="D40" s="29">
        <f>+D34+D39</f>
        <v>0</v>
      </c>
      <c r="E40" s="30">
        <f t="shared" si="5"/>
        <v>3985206</v>
      </c>
      <c r="F40" s="31">
        <f t="shared" si="5"/>
        <v>5205400</v>
      </c>
      <c r="G40" s="31">
        <f t="shared" si="5"/>
        <v>6216242</v>
      </c>
      <c r="H40" s="31">
        <f t="shared" si="5"/>
        <v>175997</v>
      </c>
      <c r="I40" s="31">
        <f t="shared" si="5"/>
        <v>200217</v>
      </c>
      <c r="J40" s="31">
        <f t="shared" si="5"/>
        <v>6592456</v>
      </c>
      <c r="K40" s="31">
        <f t="shared" si="5"/>
        <v>181585</v>
      </c>
      <c r="L40" s="31">
        <f t="shared" si="5"/>
        <v>193665</v>
      </c>
      <c r="M40" s="31">
        <f t="shared" si="5"/>
        <v>197503</v>
      </c>
      <c r="N40" s="31">
        <f t="shared" si="5"/>
        <v>572753</v>
      </c>
      <c r="O40" s="31">
        <f t="shared" si="5"/>
        <v>159854</v>
      </c>
      <c r="P40" s="31">
        <f t="shared" si="5"/>
        <v>222650</v>
      </c>
      <c r="Q40" s="31">
        <f t="shared" si="5"/>
        <v>130853</v>
      </c>
      <c r="R40" s="31">
        <f t="shared" si="5"/>
        <v>513357</v>
      </c>
      <c r="S40" s="31">
        <f t="shared" si="5"/>
        <v>200963</v>
      </c>
      <c r="T40" s="31">
        <f t="shared" si="5"/>
        <v>161784</v>
      </c>
      <c r="U40" s="31">
        <f t="shared" si="5"/>
        <v>159579</v>
      </c>
      <c r="V40" s="31">
        <f t="shared" si="5"/>
        <v>522326</v>
      </c>
      <c r="W40" s="31">
        <f t="shared" si="5"/>
        <v>8200892</v>
      </c>
      <c r="X40" s="31">
        <f t="shared" si="5"/>
        <v>5205400</v>
      </c>
      <c r="Y40" s="31">
        <f t="shared" si="5"/>
        <v>2995492</v>
      </c>
      <c r="Z40" s="32">
        <f>+IF(X40&lt;&gt;0,+(Y40/X40)*100,0)</f>
        <v>57.545856226226611</v>
      </c>
      <c r="AA40" s="33">
        <f>+AA34+AA39</f>
        <v>5205400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87876093</v>
      </c>
      <c r="D42" s="43">
        <f>+D25-D40</f>
        <v>0</v>
      </c>
      <c r="E42" s="44">
        <f t="shared" si="6"/>
        <v>90576810</v>
      </c>
      <c r="F42" s="45">
        <f t="shared" si="6"/>
        <v>102387196</v>
      </c>
      <c r="G42" s="45">
        <f t="shared" si="6"/>
        <v>97731451</v>
      </c>
      <c r="H42" s="45">
        <f t="shared" si="6"/>
        <v>-6639754</v>
      </c>
      <c r="I42" s="45">
        <f t="shared" si="6"/>
        <v>1770341</v>
      </c>
      <c r="J42" s="45">
        <f t="shared" si="6"/>
        <v>92862038</v>
      </c>
      <c r="K42" s="45">
        <f t="shared" si="6"/>
        <v>2259386</v>
      </c>
      <c r="L42" s="45">
        <f t="shared" si="6"/>
        <v>2632878</v>
      </c>
      <c r="M42" s="45">
        <f t="shared" si="6"/>
        <v>2892220</v>
      </c>
      <c r="N42" s="45">
        <f t="shared" si="6"/>
        <v>7784484</v>
      </c>
      <c r="O42" s="45">
        <f t="shared" si="6"/>
        <v>2533752</v>
      </c>
      <c r="P42" s="45">
        <f t="shared" si="6"/>
        <v>2515732</v>
      </c>
      <c r="Q42" s="45">
        <f t="shared" si="6"/>
        <v>3281169</v>
      </c>
      <c r="R42" s="45">
        <f t="shared" si="6"/>
        <v>8330653</v>
      </c>
      <c r="S42" s="45">
        <f t="shared" si="6"/>
        <v>1686205</v>
      </c>
      <c r="T42" s="45">
        <f t="shared" si="6"/>
        <v>1558232</v>
      </c>
      <c r="U42" s="45">
        <f t="shared" si="6"/>
        <v>1592384</v>
      </c>
      <c r="V42" s="45">
        <f t="shared" si="6"/>
        <v>4836821</v>
      </c>
      <c r="W42" s="45">
        <f t="shared" si="6"/>
        <v>113813996</v>
      </c>
      <c r="X42" s="45">
        <f t="shared" si="6"/>
        <v>102387196</v>
      </c>
      <c r="Y42" s="45">
        <f t="shared" si="6"/>
        <v>11426800</v>
      </c>
      <c r="Z42" s="46">
        <f>+IF(X42&lt;&gt;0,+(Y42/X42)*100,0)</f>
        <v>11.160379858434641</v>
      </c>
      <c r="AA42" s="47">
        <f>+AA25-AA40</f>
        <v>102387196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23831559</v>
      </c>
      <c r="D45" s="18"/>
      <c r="E45" s="19">
        <v>90576810</v>
      </c>
      <c r="F45" s="20">
        <v>102593874</v>
      </c>
      <c r="G45" s="20">
        <v>26256009</v>
      </c>
      <c r="H45" s="20">
        <v>-13915879</v>
      </c>
      <c r="I45" s="20">
        <v>-542611</v>
      </c>
      <c r="J45" s="20">
        <v>11797519</v>
      </c>
      <c r="K45" s="20">
        <v>801773</v>
      </c>
      <c r="L45" s="20">
        <v>778516</v>
      </c>
      <c r="M45" s="20">
        <v>783108</v>
      </c>
      <c r="N45" s="20">
        <v>2363397</v>
      </c>
      <c r="O45" s="20">
        <v>964613</v>
      </c>
      <c r="P45" s="20">
        <v>581144</v>
      </c>
      <c r="Q45" s="20">
        <v>669462</v>
      </c>
      <c r="R45" s="20">
        <v>2215219</v>
      </c>
      <c r="S45" s="20">
        <v>253808</v>
      </c>
      <c r="T45" s="20">
        <v>774685</v>
      </c>
      <c r="U45" s="20"/>
      <c r="V45" s="20">
        <v>1028493</v>
      </c>
      <c r="W45" s="20">
        <v>17404628</v>
      </c>
      <c r="X45" s="20">
        <v>102593874</v>
      </c>
      <c r="Y45" s="20">
        <v>-85189246</v>
      </c>
      <c r="Z45" s="48">
        <v>-83.035412036395073</v>
      </c>
      <c r="AA45" s="22">
        <v>102593874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23831559</v>
      </c>
      <c r="D48" s="51">
        <f>SUM(D45:D47)</f>
        <v>0</v>
      </c>
      <c r="E48" s="52">
        <f t="shared" si="7"/>
        <v>90576810</v>
      </c>
      <c r="F48" s="53">
        <f t="shared" si="7"/>
        <v>102593874</v>
      </c>
      <c r="G48" s="53">
        <f t="shared" si="7"/>
        <v>26256009</v>
      </c>
      <c r="H48" s="53">
        <f t="shared" si="7"/>
        <v>-13915879</v>
      </c>
      <c r="I48" s="53">
        <f t="shared" si="7"/>
        <v>-542611</v>
      </c>
      <c r="J48" s="53">
        <f t="shared" si="7"/>
        <v>11797519</v>
      </c>
      <c r="K48" s="53">
        <f t="shared" si="7"/>
        <v>801773</v>
      </c>
      <c r="L48" s="53">
        <f t="shared" si="7"/>
        <v>778516</v>
      </c>
      <c r="M48" s="53">
        <f t="shared" si="7"/>
        <v>783108</v>
      </c>
      <c r="N48" s="53">
        <f t="shared" si="7"/>
        <v>2363397</v>
      </c>
      <c r="O48" s="53">
        <f t="shared" si="7"/>
        <v>964613</v>
      </c>
      <c r="P48" s="53">
        <f t="shared" si="7"/>
        <v>581144</v>
      </c>
      <c r="Q48" s="53">
        <f t="shared" si="7"/>
        <v>669462</v>
      </c>
      <c r="R48" s="53">
        <f t="shared" si="7"/>
        <v>2215219</v>
      </c>
      <c r="S48" s="53">
        <f t="shared" si="7"/>
        <v>253808</v>
      </c>
      <c r="T48" s="53">
        <f t="shared" si="7"/>
        <v>774685</v>
      </c>
      <c r="U48" s="53">
        <f t="shared" si="7"/>
        <v>0</v>
      </c>
      <c r="V48" s="53">
        <f t="shared" si="7"/>
        <v>1028493</v>
      </c>
      <c r="W48" s="53">
        <f t="shared" si="7"/>
        <v>17404628</v>
      </c>
      <c r="X48" s="53">
        <f t="shared" si="7"/>
        <v>102593874</v>
      </c>
      <c r="Y48" s="53">
        <f t="shared" si="7"/>
        <v>-85189246</v>
      </c>
      <c r="Z48" s="54">
        <f>+IF(X48&lt;&gt;0,+(Y48/X48)*100,0)</f>
        <v>-83.035412036395073</v>
      </c>
      <c r="AA48" s="55">
        <f>SUM(AA45:AA47)</f>
        <v>102593874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27000000</v>
      </c>
      <c r="F19" s="20">
        <v>27600000</v>
      </c>
      <c r="G19" s="20"/>
      <c r="H19" s="20"/>
      <c r="I19" s="20">
        <v>812831</v>
      </c>
      <c r="J19" s="20">
        <v>812831</v>
      </c>
      <c r="K19" s="20">
        <v>2212565</v>
      </c>
      <c r="L19" s="20">
        <v>1958001</v>
      </c>
      <c r="M19" s="20"/>
      <c r="N19" s="20">
        <v>4170566</v>
      </c>
      <c r="O19" s="20">
        <v>5750943</v>
      </c>
      <c r="P19" s="20">
        <v>3982564</v>
      </c>
      <c r="Q19" s="20">
        <v>861918</v>
      </c>
      <c r="R19" s="20">
        <v>10595425</v>
      </c>
      <c r="S19" s="20">
        <v>3123080</v>
      </c>
      <c r="T19" s="20">
        <v>2421257</v>
      </c>
      <c r="U19" s="20">
        <v>5930374</v>
      </c>
      <c r="V19" s="20">
        <v>11474711</v>
      </c>
      <c r="W19" s="20">
        <v>27053533</v>
      </c>
      <c r="X19" s="20">
        <v>27600000</v>
      </c>
      <c r="Y19" s="20">
        <v>-546467</v>
      </c>
      <c r="Z19" s="21">
        <v>-1.9799528985507246</v>
      </c>
      <c r="AA19" s="22">
        <v>27600000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27000000</v>
      </c>
      <c r="F24" s="37">
        <f t="shared" si="1"/>
        <v>27600000</v>
      </c>
      <c r="G24" s="37">
        <f t="shared" si="1"/>
        <v>0</v>
      </c>
      <c r="H24" s="37">
        <f t="shared" si="1"/>
        <v>0</v>
      </c>
      <c r="I24" s="37">
        <f t="shared" si="1"/>
        <v>812831</v>
      </c>
      <c r="J24" s="37">
        <f t="shared" si="1"/>
        <v>812831</v>
      </c>
      <c r="K24" s="37">
        <f t="shared" si="1"/>
        <v>2212565</v>
      </c>
      <c r="L24" s="37">
        <f t="shared" si="1"/>
        <v>1958001</v>
      </c>
      <c r="M24" s="37">
        <f t="shared" si="1"/>
        <v>0</v>
      </c>
      <c r="N24" s="37">
        <f t="shared" si="1"/>
        <v>4170566</v>
      </c>
      <c r="O24" s="37">
        <f t="shared" si="1"/>
        <v>5750943</v>
      </c>
      <c r="P24" s="37">
        <f t="shared" si="1"/>
        <v>3982564</v>
      </c>
      <c r="Q24" s="37">
        <f t="shared" si="1"/>
        <v>861918</v>
      </c>
      <c r="R24" s="37">
        <f t="shared" si="1"/>
        <v>10595425</v>
      </c>
      <c r="S24" s="37">
        <f t="shared" si="1"/>
        <v>3123080</v>
      </c>
      <c r="T24" s="37">
        <f t="shared" si="1"/>
        <v>2421257</v>
      </c>
      <c r="U24" s="37">
        <f t="shared" si="1"/>
        <v>5930374</v>
      </c>
      <c r="V24" s="37">
        <f t="shared" si="1"/>
        <v>11474711</v>
      </c>
      <c r="W24" s="37">
        <f t="shared" si="1"/>
        <v>27053533</v>
      </c>
      <c r="X24" s="37">
        <f t="shared" si="1"/>
        <v>27600000</v>
      </c>
      <c r="Y24" s="37">
        <f t="shared" si="1"/>
        <v>-546467</v>
      </c>
      <c r="Z24" s="38">
        <f>+IF(X24&lt;&gt;0,+(Y24/X24)*100,0)</f>
        <v>-1.9799528985507246</v>
      </c>
      <c r="AA24" s="39">
        <f>SUM(AA15:AA23)</f>
        <v>27600000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27000000</v>
      </c>
      <c r="F25" s="31">
        <f t="shared" si="2"/>
        <v>27600000</v>
      </c>
      <c r="G25" s="31">
        <f t="shared" si="2"/>
        <v>0</v>
      </c>
      <c r="H25" s="31">
        <f t="shared" si="2"/>
        <v>0</v>
      </c>
      <c r="I25" s="31">
        <f t="shared" si="2"/>
        <v>812831</v>
      </c>
      <c r="J25" s="31">
        <f t="shared" si="2"/>
        <v>812831</v>
      </c>
      <c r="K25" s="31">
        <f t="shared" si="2"/>
        <v>2212565</v>
      </c>
      <c r="L25" s="31">
        <f t="shared" si="2"/>
        <v>1958001</v>
      </c>
      <c r="M25" s="31">
        <f t="shared" si="2"/>
        <v>0</v>
      </c>
      <c r="N25" s="31">
        <f t="shared" si="2"/>
        <v>4170566</v>
      </c>
      <c r="O25" s="31">
        <f t="shared" si="2"/>
        <v>5750943</v>
      </c>
      <c r="P25" s="31">
        <f t="shared" si="2"/>
        <v>3982564</v>
      </c>
      <c r="Q25" s="31">
        <f t="shared" si="2"/>
        <v>861918</v>
      </c>
      <c r="R25" s="31">
        <f t="shared" si="2"/>
        <v>10595425</v>
      </c>
      <c r="S25" s="31">
        <f t="shared" si="2"/>
        <v>3123080</v>
      </c>
      <c r="T25" s="31">
        <f t="shared" si="2"/>
        <v>2421257</v>
      </c>
      <c r="U25" s="31">
        <f t="shared" si="2"/>
        <v>5930374</v>
      </c>
      <c r="V25" s="31">
        <f t="shared" si="2"/>
        <v>11474711</v>
      </c>
      <c r="W25" s="31">
        <f t="shared" si="2"/>
        <v>27053533</v>
      </c>
      <c r="X25" s="31">
        <f t="shared" si="2"/>
        <v>27600000</v>
      </c>
      <c r="Y25" s="31">
        <f t="shared" si="2"/>
        <v>-546467</v>
      </c>
      <c r="Z25" s="32">
        <f>+IF(X25&lt;&gt;0,+(Y25/X25)*100,0)</f>
        <v>-1.9799528985507246</v>
      </c>
      <c r="AA25" s="33">
        <f>+AA12+AA24</f>
        <v>27600000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27000000</v>
      </c>
      <c r="F42" s="45">
        <f t="shared" si="6"/>
        <v>27600000</v>
      </c>
      <c r="G42" s="45">
        <f t="shared" si="6"/>
        <v>0</v>
      </c>
      <c r="H42" s="45">
        <f t="shared" si="6"/>
        <v>0</v>
      </c>
      <c r="I42" s="45">
        <f t="shared" si="6"/>
        <v>812831</v>
      </c>
      <c r="J42" s="45">
        <f t="shared" si="6"/>
        <v>812831</v>
      </c>
      <c r="K42" s="45">
        <f t="shared" si="6"/>
        <v>2212565</v>
      </c>
      <c r="L42" s="45">
        <f t="shared" si="6"/>
        <v>1958001</v>
      </c>
      <c r="M42" s="45">
        <f t="shared" si="6"/>
        <v>0</v>
      </c>
      <c r="N42" s="45">
        <f t="shared" si="6"/>
        <v>4170566</v>
      </c>
      <c r="O42" s="45">
        <f t="shared" si="6"/>
        <v>5750943</v>
      </c>
      <c r="P42" s="45">
        <f t="shared" si="6"/>
        <v>3982564</v>
      </c>
      <c r="Q42" s="45">
        <f t="shared" si="6"/>
        <v>861918</v>
      </c>
      <c r="R42" s="45">
        <f t="shared" si="6"/>
        <v>10595425</v>
      </c>
      <c r="S42" s="45">
        <f t="shared" si="6"/>
        <v>3123080</v>
      </c>
      <c r="T42" s="45">
        <f t="shared" si="6"/>
        <v>2421257</v>
      </c>
      <c r="U42" s="45">
        <f t="shared" si="6"/>
        <v>5930374</v>
      </c>
      <c r="V42" s="45">
        <f t="shared" si="6"/>
        <v>11474711</v>
      </c>
      <c r="W42" s="45">
        <f t="shared" si="6"/>
        <v>27053533</v>
      </c>
      <c r="X42" s="45">
        <f t="shared" si="6"/>
        <v>27600000</v>
      </c>
      <c r="Y42" s="45">
        <f t="shared" si="6"/>
        <v>-546467</v>
      </c>
      <c r="Z42" s="46">
        <f>+IF(X42&lt;&gt;0,+(Y42/X42)*100,0)</f>
        <v>-1.9799528985507246</v>
      </c>
      <c r="AA42" s="47">
        <f>+AA25-AA40</f>
        <v>27600000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61409641</v>
      </c>
      <c r="D6" s="18"/>
      <c r="E6" s="19"/>
      <c r="F6" s="20"/>
      <c r="G6" s="20">
        <v>4750621</v>
      </c>
      <c r="H6" s="20">
        <v>4499365</v>
      </c>
      <c r="I6" s="20">
        <v>14550953</v>
      </c>
      <c r="J6" s="20">
        <v>23800939</v>
      </c>
      <c r="K6" s="20">
        <v>-7353073</v>
      </c>
      <c r="L6" s="20">
        <v>28436941</v>
      </c>
      <c r="M6" s="20">
        <v>4270256</v>
      </c>
      <c r="N6" s="20">
        <v>25354124</v>
      </c>
      <c r="O6" s="20">
        <v>-374798</v>
      </c>
      <c r="P6" s="20">
        <v>19344162</v>
      </c>
      <c r="Q6" s="20">
        <v>-44649673</v>
      </c>
      <c r="R6" s="20">
        <v>-25680309</v>
      </c>
      <c r="S6" s="20">
        <v>1056150</v>
      </c>
      <c r="T6" s="20">
        <v>26733</v>
      </c>
      <c r="U6" s="20"/>
      <c r="V6" s="20">
        <v>1082883</v>
      </c>
      <c r="W6" s="20">
        <v>24557637</v>
      </c>
      <c r="X6" s="20"/>
      <c r="Y6" s="20">
        <v>24557637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-4043136</v>
      </c>
      <c r="D8" s="18"/>
      <c r="E8" s="19"/>
      <c r="F8" s="20"/>
      <c r="G8" s="20">
        <v>3102657</v>
      </c>
      <c r="H8" s="20">
        <v>3595301</v>
      </c>
      <c r="I8" s="20">
        <v>3760237</v>
      </c>
      <c r="J8" s="20">
        <v>10458195</v>
      </c>
      <c r="K8" s="20">
        <v>4037522</v>
      </c>
      <c r="L8" s="20">
        <v>3432518</v>
      </c>
      <c r="M8" s="20">
        <v>3219135</v>
      </c>
      <c r="N8" s="20">
        <v>10689175</v>
      </c>
      <c r="O8" s="20">
        <v>3333837</v>
      </c>
      <c r="P8" s="20">
        <v>4175350</v>
      </c>
      <c r="Q8" s="20">
        <v>3854626</v>
      </c>
      <c r="R8" s="20">
        <v>11363813</v>
      </c>
      <c r="S8" s="20">
        <v>2837604</v>
      </c>
      <c r="T8" s="20">
        <v>3120284</v>
      </c>
      <c r="U8" s="20"/>
      <c r="V8" s="20">
        <v>5957888</v>
      </c>
      <c r="W8" s="20">
        <v>38469071</v>
      </c>
      <c r="X8" s="20"/>
      <c r="Y8" s="20">
        <v>38469071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57366505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7853278</v>
      </c>
      <c r="H12" s="31">
        <f t="shared" si="0"/>
        <v>8094666</v>
      </c>
      <c r="I12" s="31">
        <f t="shared" si="0"/>
        <v>18311190</v>
      </c>
      <c r="J12" s="31">
        <f t="shared" si="0"/>
        <v>34259134</v>
      </c>
      <c r="K12" s="31">
        <f t="shared" si="0"/>
        <v>-3315551</v>
      </c>
      <c r="L12" s="31">
        <f t="shared" si="0"/>
        <v>31869459</v>
      </c>
      <c r="M12" s="31">
        <f t="shared" si="0"/>
        <v>7489391</v>
      </c>
      <c r="N12" s="31">
        <f t="shared" si="0"/>
        <v>36043299</v>
      </c>
      <c r="O12" s="31">
        <f t="shared" si="0"/>
        <v>2959039</v>
      </c>
      <c r="P12" s="31">
        <f t="shared" si="0"/>
        <v>23519512</v>
      </c>
      <c r="Q12" s="31">
        <f t="shared" si="0"/>
        <v>-40795047</v>
      </c>
      <c r="R12" s="31">
        <f t="shared" si="0"/>
        <v>-14316496</v>
      </c>
      <c r="S12" s="31">
        <f t="shared" si="0"/>
        <v>3893754</v>
      </c>
      <c r="T12" s="31">
        <f t="shared" si="0"/>
        <v>3147017</v>
      </c>
      <c r="U12" s="31">
        <f t="shared" si="0"/>
        <v>0</v>
      </c>
      <c r="V12" s="31">
        <f t="shared" si="0"/>
        <v>7040771</v>
      </c>
      <c r="W12" s="31">
        <f t="shared" si="0"/>
        <v>63026708</v>
      </c>
      <c r="X12" s="31">
        <f t="shared" si="0"/>
        <v>0</v>
      </c>
      <c r="Y12" s="31">
        <f t="shared" si="0"/>
        <v>63026708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9436330</v>
      </c>
      <c r="D19" s="18"/>
      <c r="E19" s="19">
        <v>13356300</v>
      </c>
      <c r="F19" s="20">
        <v>15922891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15922891</v>
      </c>
      <c r="Y19" s="20">
        <v>-15922891</v>
      </c>
      <c r="Z19" s="21">
        <v>-100</v>
      </c>
      <c r="AA19" s="22">
        <v>15922891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9436330</v>
      </c>
      <c r="D24" s="29">
        <f>SUM(D15:D23)</f>
        <v>0</v>
      </c>
      <c r="E24" s="36">
        <f t="shared" si="1"/>
        <v>13356300</v>
      </c>
      <c r="F24" s="37">
        <f t="shared" si="1"/>
        <v>15922891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15922891</v>
      </c>
      <c r="Y24" s="37">
        <f t="shared" si="1"/>
        <v>-15922891</v>
      </c>
      <c r="Z24" s="38">
        <f>+IF(X24&lt;&gt;0,+(Y24/X24)*100,0)</f>
        <v>-100</v>
      </c>
      <c r="AA24" s="39">
        <f>SUM(AA15:AA23)</f>
        <v>15922891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66802835</v>
      </c>
      <c r="D25" s="29">
        <f>+D12+D24</f>
        <v>0</v>
      </c>
      <c r="E25" s="30">
        <f t="shared" si="2"/>
        <v>13356300</v>
      </c>
      <c r="F25" s="31">
        <f t="shared" si="2"/>
        <v>15922891</v>
      </c>
      <c r="G25" s="31">
        <f t="shared" si="2"/>
        <v>7853278</v>
      </c>
      <c r="H25" s="31">
        <f t="shared" si="2"/>
        <v>8094666</v>
      </c>
      <c r="I25" s="31">
        <f t="shared" si="2"/>
        <v>18311190</v>
      </c>
      <c r="J25" s="31">
        <f t="shared" si="2"/>
        <v>34259134</v>
      </c>
      <c r="K25" s="31">
        <f t="shared" si="2"/>
        <v>-3315551</v>
      </c>
      <c r="L25" s="31">
        <f t="shared" si="2"/>
        <v>31869459</v>
      </c>
      <c r="M25" s="31">
        <f t="shared" si="2"/>
        <v>7489391</v>
      </c>
      <c r="N25" s="31">
        <f t="shared" si="2"/>
        <v>36043299</v>
      </c>
      <c r="O25" s="31">
        <f t="shared" si="2"/>
        <v>2959039</v>
      </c>
      <c r="P25" s="31">
        <f t="shared" si="2"/>
        <v>23519512</v>
      </c>
      <c r="Q25" s="31">
        <f t="shared" si="2"/>
        <v>-40795047</v>
      </c>
      <c r="R25" s="31">
        <f t="shared" si="2"/>
        <v>-14316496</v>
      </c>
      <c r="S25" s="31">
        <f t="shared" si="2"/>
        <v>3893754</v>
      </c>
      <c r="T25" s="31">
        <f t="shared" si="2"/>
        <v>3147017</v>
      </c>
      <c r="U25" s="31">
        <f t="shared" si="2"/>
        <v>0</v>
      </c>
      <c r="V25" s="31">
        <f t="shared" si="2"/>
        <v>7040771</v>
      </c>
      <c r="W25" s="31">
        <f t="shared" si="2"/>
        <v>63026708</v>
      </c>
      <c r="X25" s="31">
        <f t="shared" si="2"/>
        <v>15922891</v>
      </c>
      <c r="Y25" s="31">
        <f t="shared" si="2"/>
        <v>47103817</v>
      </c>
      <c r="Z25" s="32">
        <f>+IF(X25&lt;&gt;0,+(Y25/X25)*100,0)</f>
        <v>295.82452709121731</v>
      </c>
      <c r="AA25" s="33">
        <f>+AA12+AA24</f>
        <v>15922891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66802835</v>
      </c>
      <c r="D42" s="43">
        <f>+D25-D40</f>
        <v>0</v>
      </c>
      <c r="E42" s="44">
        <f t="shared" si="6"/>
        <v>13356300</v>
      </c>
      <c r="F42" s="45">
        <f t="shared" si="6"/>
        <v>15922891</v>
      </c>
      <c r="G42" s="45">
        <f t="shared" si="6"/>
        <v>7853278</v>
      </c>
      <c r="H42" s="45">
        <f t="shared" si="6"/>
        <v>8094666</v>
      </c>
      <c r="I42" s="45">
        <f t="shared" si="6"/>
        <v>18311190</v>
      </c>
      <c r="J42" s="45">
        <f t="shared" si="6"/>
        <v>34259134</v>
      </c>
      <c r="K42" s="45">
        <f t="shared" si="6"/>
        <v>-3315551</v>
      </c>
      <c r="L42" s="45">
        <f t="shared" si="6"/>
        <v>31869459</v>
      </c>
      <c r="M42" s="45">
        <f t="shared" si="6"/>
        <v>7489391</v>
      </c>
      <c r="N42" s="45">
        <f t="shared" si="6"/>
        <v>36043299</v>
      </c>
      <c r="O42" s="45">
        <f t="shared" si="6"/>
        <v>2959039</v>
      </c>
      <c r="P42" s="45">
        <f t="shared" si="6"/>
        <v>23519512</v>
      </c>
      <c r="Q42" s="45">
        <f t="shared" si="6"/>
        <v>-40795047</v>
      </c>
      <c r="R42" s="45">
        <f t="shared" si="6"/>
        <v>-14316496</v>
      </c>
      <c r="S42" s="45">
        <f t="shared" si="6"/>
        <v>3893754</v>
      </c>
      <c r="T42" s="45">
        <f t="shared" si="6"/>
        <v>3147017</v>
      </c>
      <c r="U42" s="45">
        <f t="shared" si="6"/>
        <v>0</v>
      </c>
      <c r="V42" s="45">
        <f t="shared" si="6"/>
        <v>7040771</v>
      </c>
      <c r="W42" s="45">
        <f t="shared" si="6"/>
        <v>63026708</v>
      </c>
      <c r="X42" s="45">
        <f t="shared" si="6"/>
        <v>15922891</v>
      </c>
      <c r="Y42" s="45">
        <f t="shared" si="6"/>
        <v>47103817</v>
      </c>
      <c r="Z42" s="46">
        <f>+IF(X42&lt;&gt;0,+(Y42/X42)*100,0)</f>
        <v>295.82452709121731</v>
      </c>
      <c r="AA42" s="47">
        <f>+AA25-AA40</f>
        <v>15922891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211798192</v>
      </c>
      <c r="D6" s="18">
        <v>216154803</v>
      </c>
      <c r="E6" s="19">
        <v>95842812</v>
      </c>
      <c r="F6" s="20">
        <v>307641008</v>
      </c>
      <c r="G6" s="20">
        <v>218073168</v>
      </c>
      <c r="H6" s="20">
        <v>1620733</v>
      </c>
      <c r="I6" s="20">
        <v>-12421</v>
      </c>
      <c r="J6" s="20">
        <v>219681480</v>
      </c>
      <c r="K6" s="20">
        <v>-8518814</v>
      </c>
      <c r="L6" s="20">
        <v>3339035</v>
      </c>
      <c r="M6" s="20">
        <v>-11094806</v>
      </c>
      <c r="N6" s="20">
        <v>-16274585</v>
      </c>
      <c r="O6" s="20">
        <v>3682818</v>
      </c>
      <c r="P6" s="20">
        <v>-526141</v>
      </c>
      <c r="Q6" s="20">
        <v>7318421</v>
      </c>
      <c r="R6" s="20">
        <v>10475098</v>
      </c>
      <c r="S6" s="20">
        <v>1004987</v>
      </c>
      <c r="T6" s="20">
        <v>1454418</v>
      </c>
      <c r="U6" s="20">
        <v>-186594</v>
      </c>
      <c r="V6" s="20">
        <v>2272811</v>
      </c>
      <c r="W6" s="20">
        <v>216154804</v>
      </c>
      <c r="X6" s="20">
        <v>307641008</v>
      </c>
      <c r="Y6" s="20">
        <v>-91486204</v>
      </c>
      <c r="Z6" s="21">
        <v>-29.73797433403287</v>
      </c>
      <c r="AA6" s="22">
        <v>307641008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59486757</v>
      </c>
      <c r="D8" s="18">
        <v>99000736</v>
      </c>
      <c r="E8" s="19">
        <v>-1538484</v>
      </c>
      <c r="F8" s="20">
        <v>67948271</v>
      </c>
      <c r="G8" s="20">
        <v>66201386</v>
      </c>
      <c r="H8" s="20">
        <v>7181875</v>
      </c>
      <c r="I8" s="20">
        <v>-4526148</v>
      </c>
      <c r="J8" s="20">
        <v>68857113</v>
      </c>
      <c r="K8" s="20">
        <v>3289121</v>
      </c>
      <c r="L8" s="20">
        <v>4114157</v>
      </c>
      <c r="M8" s="20">
        <v>3747467</v>
      </c>
      <c r="N8" s="20">
        <v>11150745</v>
      </c>
      <c r="O8" s="20">
        <v>5980773</v>
      </c>
      <c r="P8" s="20">
        <v>2809607</v>
      </c>
      <c r="Q8" s="20">
        <v>-779071</v>
      </c>
      <c r="R8" s="20">
        <v>8011309</v>
      </c>
      <c r="S8" s="20">
        <v>2464474</v>
      </c>
      <c r="T8" s="20">
        <v>2042149</v>
      </c>
      <c r="U8" s="20">
        <v>6197770</v>
      </c>
      <c r="V8" s="20">
        <v>10704393</v>
      </c>
      <c r="W8" s="20">
        <v>98723560</v>
      </c>
      <c r="X8" s="20">
        <v>67948271</v>
      </c>
      <c r="Y8" s="20">
        <v>30775289</v>
      </c>
      <c r="Z8" s="21">
        <v>45.29223267505953</v>
      </c>
      <c r="AA8" s="22">
        <v>67948271</v>
      </c>
    </row>
    <row r="9" spans="1:27" x14ac:dyDescent="0.25">
      <c r="A9" s="23" t="s">
        <v>37</v>
      </c>
      <c r="B9" s="17" t="s">
        <v>32</v>
      </c>
      <c r="C9" s="18">
        <v>11055645</v>
      </c>
      <c r="D9" s="18">
        <v>20480185</v>
      </c>
      <c r="E9" s="19"/>
      <c r="F9" s="20">
        <v>-110430</v>
      </c>
      <c r="G9" s="20">
        <v>11391646</v>
      </c>
      <c r="H9" s="20">
        <v>156100</v>
      </c>
      <c r="I9" s="20">
        <v>2008354</v>
      </c>
      <c r="J9" s="20">
        <v>13556100</v>
      </c>
      <c r="K9" s="20">
        <v>570567</v>
      </c>
      <c r="L9" s="20">
        <v>1363876</v>
      </c>
      <c r="M9" s="20">
        <v>1027329</v>
      </c>
      <c r="N9" s="20">
        <v>2961772</v>
      </c>
      <c r="O9" s="20">
        <v>170598</v>
      </c>
      <c r="P9" s="20">
        <v>366705</v>
      </c>
      <c r="Q9" s="20">
        <v>-38378</v>
      </c>
      <c r="R9" s="20">
        <v>498925</v>
      </c>
      <c r="S9" s="20">
        <v>635520</v>
      </c>
      <c r="T9" s="20">
        <v>1710292</v>
      </c>
      <c r="U9" s="20">
        <v>1117579</v>
      </c>
      <c r="V9" s="20">
        <v>3463391</v>
      </c>
      <c r="W9" s="20">
        <v>20480188</v>
      </c>
      <c r="X9" s="20">
        <v>-110430</v>
      </c>
      <c r="Y9" s="20">
        <v>20590618</v>
      </c>
      <c r="Z9" s="21">
        <v>-18645.855292945758</v>
      </c>
      <c r="AA9" s="22">
        <v>-110430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-34087</v>
      </c>
      <c r="D11" s="18">
        <v>-35286</v>
      </c>
      <c r="E11" s="19">
        <v>-10000</v>
      </c>
      <c r="F11" s="20">
        <v>-44089</v>
      </c>
      <c r="G11" s="20">
        <v>-34087</v>
      </c>
      <c r="H11" s="20">
        <v>-520</v>
      </c>
      <c r="I11" s="20"/>
      <c r="J11" s="20">
        <v>-34607</v>
      </c>
      <c r="K11" s="20">
        <v>-679</v>
      </c>
      <c r="L11" s="20"/>
      <c r="M11" s="20"/>
      <c r="N11" s="20">
        <v>-679</v>
      </c>
      <c r="O11" s="20"/>
      <c r="P11" s="20"/>
      <c r="Q11" s="20"/>
      <c r="R11" s="20"/>
      <c r="S11" s="20"/>
      <c r="T11" s="20"/>
      <c r="U11" s="20"/>
      <c r="V11" s="20"/>
      <c r="W11" s="20">
        <v>-35286</v>
      </c>
      <c r="X11" s="20">
        <v>-44089</v>
      </c>
      <c r="Y11" s="20">
        <v>8803</v>
      </c>
      <c r="Z11" s="21">
        <v>-19.966431536210845</v>
      </c>
      <c r="AA11" s="22">
        <v>-44089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282306507</v>
      </c>
      <c r="D12" s="29">
        <f>SUM(D6:D11)</f>
        <v>335600438</v>
      </c>
      <c r="E12" s="30">
        <f t="shared" si="0"/>
        <v>94294328</v>
      </c>
      <c r="F12" s="31">
        <f t="shared" si="0"/>
        <v>375434760</v>
      </c>
      <c r="G12" s="31">
        <f t="shared" si="0"/>
        <v>295632113</v>
      </c>
      <c r="H12" s="31">
        <f t="shared" si="0"/>
        <v>8958188</v>
      </c>
      <c r="I12" s="31">
        <f t="shared" si="0"/>
        <v>-2530215</v>
      </c>
      <c r="J12" s="31">
        <f t="shared" si="0"/>
        <v>302060086</v>
      </c>
      <c r="K12" s="31">
        <f t="shared" si="0"/>
        <v>-4659805</v>
      </c>
      <c r="L12" s="31">
        <f t="shared" si="0"/>
        <v>8817068</v>
      </c>
      <c r="M12" s="31">
        <f t="shared" si="0"/>
        <v>-6320010</v>
      </c>
      <c r="N12" s="31">
        <f t="shared" si="0"/>
        <v>-2162747</v>
      </c>
      <c r="O12" s="31">
        <f t="shared" si="0"/>
        <v>9834189</v>
      </c>
      <c r="P12" s="31">
        <f t="shared" si="0"/>
        <v>2650171</v>
      </c>
      <c r="Q12" s="31">
        <f t="shared" si="0"/>
        <v>6500972</v>
      </c>
      <c r="R12" s="31">
        <f t="shared" si="0"/>
        <v>18985332</v>
      </c>
      <c r="S12" s="31">
        <f t="shared" si="0"/>
        <v>4104981</v>
      </c>
      <c r="T12" s="31">
        <f t="shared" si="0"/>
        <v>5206859</v>
      </c>
      <c r="U12" s="31">
        <f t="shared" si="0"/>
        <v>7128755</v>
      </c>
      <c r="V12" s="31">
        <f t="shared" si="0"/>
        <v>16440595</v>
      </c>
      <c r="W12" s="31">
        <f t="shared" si="0"/>
        <v>335323266</v>
      </c>
      <c r="X12" s="31">
        <f t="shared" si="0"/>
        <v>375434760</v>
      </c>
      <c r="Y12" s="31">
        <f t="shared" si="0"/>
        <v>-40111494</v>
      </c>
      <c r="Z12" s="32">
        <f>+IF(X12&lt;&gt;0,+(Y12/X12)*100,0)</f>
        <v>-10.684011784097988</v>
      </c>
      <c r="AA12" s="33">
        <f>SUM(AA6:AA11)</f>
        <v>375434760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-43681129</v>
      </c>
      <c r="D19" s="18">
        <v>4897498</v>
      </c>
      <c r="E19" s="19">
        <v>61593273</v>
      </c>
      <c r="F19" s="20">
        <v>-23124196</v>
      </c>
      <c r="G19" s="20">
        <v>-3267498</v>
      </c>
      <c r="H19" s="20">
        <v>-35383127</v>
      </c>
      <c r="I19" s="20">
        <v>12876235</v>
      </c>
      <c r="J19" s="20">
        <v>-25774390</v>
      </c>
      <c r="K19" s="20">
        <v>-577864</v>
      </c>
      <c r="L19" s="20">
        <v>9479288</v>
      </c>
      <c r="M19" s="20">
        <v>6988819</v>
      </c>
      <c r="N19" s="20">
        <v>15890243</v>
      </c>
      <c r="O19" s="20">
        <v>2069073</v>
      </c>
      <c r="P19" s="20">
        <v>3078174</v>
      </c>
      <c r="Q19" s="20"/>
      <c r="R19" s="20">
        <v>5147247</v>
      </c>
      <c r="S19" s="20">
        <v>4336072</v>
      </c>
      <c r="T19" s="20">
        <v>2354142</v>
      </c>
      <c r="U19" s="20">
        <v>2944188</v>
      </c>
      <c r="V19" s="20">
        <v>9634402</v>
      </c>
      <c r="W19" s="20">
        <v>4897502</v>
      </c>
      <c r="X19" s="20">
        <v>-23124196</v>
      </c>
      <c r="Y19" s="20">
        <v>28021698</v>
      </c>
      <c r="Z19" s="21">
        <v>-121.17912337362995</v>
      </c>
      <c r="AA19" s="22">
        <v>-23124196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-43681129</v>
      </c>
      <c r="D24" s="29">
        <f>SUM(D15:D23)</f>
        <v>4897498</v>
      </c>
      <c r="E24" s="36">
        <f t="shared" si="1"/>
        <v>61593273</v>
      </c>
      <c r="F24" s="37">
        <f t="shared" si="1"/>
        <v>-23124196</v>
      </c>
      <c r="G24" s="37">
        <f t="shared" si="1"/>
        <v>-3267498</v>
      </c>
      <c r="H24" s="37">
        <f t="shared" si="1"/>
        <v>-35383127</v>
      </c>
      <c r="I24" s="37">
        <f t="shared" si="1"/>
        <v>12876235</v>
      </c>
      <c r="J24" s="37">
        <f t="shared" si="1"/>
        <v>-25774390</v>
      </c>
      <c r="K24" s="37">
        <f t="shared" si="1"/>
        <v>-577864</v>
      </c>
      <c r="L24" s="37">
        <f t="shared" si="1"/>
        <v>9479288</v>
      </c>
      <c r="M24" s="37">
        <f t="shared" si="1"/>
        <v>6988819</v>
      </c>
      <c r="N24" s="37">
        <f t="shared" si="1"/>
        <v>15890243</v>
      </c>
      <c r="O24" s="37">
        <f t="shared" si="1"/>
        <v>2069073</v>
      </c>
      <c r="P24" s="37">
        <f t="shared" si="1"/>
        <v>3078174</v>
      </c>
      <c r="Q24" s="37">
        <f t="shared" si="1"/>
        <v>0</v>
      </c>
      <c r="R24" s="37">
        <f t="shared" si="1"/>
        <v>5147247</v>
      </c>
      <c r="S24" s="37">
        <f t="shared" si="1"/>
        <v>4336072</v>
      </c>
      <c r="T24" s="37">
        <f t="shared" si="1"/>
        <v>2354142</v>
      </c>
      <c r="U24" s="37">
        <f t="shared" si="1"/>
        <v>2944188</v>
      </c>
      <c r="V24" s="37">
        <f t="shared" si="1"/>
        <v>9634402</v>
      </c>
      <c r="W24" s="37">
        <f t="shared" si="1"/>
        <v>4897502</v>
      </c>
      <c r="X24" s="37">
        <f t="shared" si="1"/>
        <v>-23124196</v>
      </c>
      <c r="Y24" s="37">
        <f t="shared" si="1"/>
        <v>28021698</v>
      </c>
      <c r="Z24" s="38">
        <f>+IF(X24&lt;&gt;0,+(Y24/X24)*100,0)</f>
        <v>-121.17912337362995</v>
      </c>
      <c r="AA24" s="39">
        <f>SUM(AA15:AA23)</f>
        <v>-23124196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238625378</v>
      </c>
      <c r="D25" s="29">
        <f>+D12+D24</f>
        <v>340497936</v>
      </c>
      <c r="E25" s="30">
        <f t="shared" si="2"/>
        <v>155887601</v>
      </c>
      <c r="F25" s="31">
        <f t="shared" si="2"/>
        <v>352310564</v>
      </c>
      <c r="G25" s="31">
        <f t="shared" si="2"/>
        <v>292364615</v>
      </c>
      <c r="H25" s="31">
        <f t="shared" si="2"/>
        <v>-26424939</v>
      </c>
      <c r="I25" s="31">
        <f t="shared" si="2"/>
        <v>10346020</v>
      </c>
      <c r="J25" s="31">
        <f t="shared" si="2"/>
        <v>276285696</v>
      </c>
      <c r="K25" s="31">
        <f t="shared" si="2"/>
        <v>-5237669</v>
      </c>
      <c r="L25" s="31">
        <f t="shared" si="2"/>
        <v>18296356</v>
      </c>
      <c r="M25" s="31">
        <f t="shared" si="2"/>
        <v>668809</v>
      </c>
      <c r="N25" s="31">
        <f t="shared" si="2"/>
        <v>13727496</v>
      </c>
      <c r="O25" s="31">
        <f t="shared" si="2"/>
        <v>11903262</v>
      </c>
      <c r="P25" s="31">
        <f t="shared" si="2"/>
        <v>5728345</v>
      </c>
      <c r="Q25" s="31">
        <f t="shared" si="2"/>
        <v>6500972</v>
      </c>
      <c r="R25" s="31">
        <f t="shared" si="2"/>
        <v>24132579</v>
      </c>
      <c r="S25" s="31">
        <f t="shared" si="2"/>
        <v>8441053</v>
      </c>
      <c r="T25" s="31">
        <f t="shared" si="2"/>
        <v>7561001</v>
      </c>
      <c r="U25" s="31">
        <f t="shared" si="2"/>
        <v>10072943</v>
      </c>
      <c r="V25" s="31">
        <f t="shared" si="2"/>
        <v>26074997</v>
      </c>
      <c r="W25" s="31">
        <f t="shared" si="2"/>
        <v>340220768</v>
      </c>
      <c r="X25" s="31">
        <f t="shared" si="2"/>
        <v>352310564</v>
      </c>
      <c r="Y25" s="31">
        <f t="shared" si="2"/>
        <v>-12089796</v>
      </c>
      <c r="Z25" s="32">
        <f>+IF(X25&lt;&gt;0,+(Y25/X25)*100,0)</f>
        <v>-3.4315735136457617</v>
      </c>
      <c r="AA25" s="33">
        <f>+AA12+AA24</f>
        <v>352310564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-108055</v>
      </c>
      <c r="D31" s="18">
        <v>-122229</v>
      </c>
      <c r="E31" s="19"/>
      <c r="F31" s="20">
        <v>-108057</v>
      </c>
      <c r="G31" s="20">
        <v>-110519</v>
      </c>
      <c r="H31" s="20">
        <v>-1665</v>
      </c>
      <c r="I31" s="20">
        <v>-748</v>
      </c>
      <c r="J31" s="20">
        <v>-112932</v>
      </c>
      <c r="K31" s="20">
        <v>-941</v>
      </c>
      <c r="L31" s="20">
        <v>-261</v>
      </c>
      <c r="M31" s="20">
        <v>-780</v>
      </c>
      <c r="N31" s="20">
        <v>-1982</v>
      </c>
      <c r="O31" s="20">
        <v>-1673</v>
      </c>
      <c r="P31" s="20">
        <v>-315</v>
      </c>
      <c r="Q31" s="20">
        <v>362</v>
      </c>
      <c r="R31" s="20">
        <v>-1626</v>
      </c>
      <c r="S31" s="20">
        <v>-685</v>
      </c>
      <c r="T31" s="20">
        <v>-3691</v>
      </c>
      <c r="U31" s="20">
        <v>-1313</v>
      </c>
      <c r="V31" s="20">
        <v>-5689</v>
      </c>
      <c r="W31" s="20">
        <v>-122229</v>
      </c>
      <c r="X31" s="20">
        <v>-108057</v>
      </c>
      <c r="Y31" s="20">
        <v>-14172</v>
      </c>
      <c r="Z31" s="21">
        <v>13.115300258197063</v>
      </c>
      <c r="AA31" s="22">
        <v>-108057</v>
      </c>
    </row>
    <row r="32" spans="1:27" x14ac:dyDescent="0.25">
      <c r="A32" s="23" t="s">
        <v>58</v>
      </c>
      <c r="B32" s="17" t="s">
        <v>32</v>
      </c>
      <c r="C32" s="18">
        <v>46110580</v>
      </c>
      <c r="D32" s="18">
        <v>73481939</v>
      </c>
      <c r="E32" s="19">
        <v>71487849</v>
      </c>
      <c r="F32" s="20">
        <v>119304259</v>
      </c>
      <c r="G32" s="20">
        <v>48440084</v>
      </c>
      <c r="H32" s="20">
        <v>88079</v>
      </c>
      <c r="I32" s="20">
        <v>10917834</v>
      </c>
      <c r="J32" s="20">
        <v>59445997</v>
      </c>
      <c r="K32" s="20">
        <v>-7298395</v>
      </c>
      <c r="L32" s="20">
        <v>10679249</v>
      </c>
      <c r="M32" s="20">
        <v>-9557236</v>
      </c>
      <c r="N32" s="20">
        <v>-6176382</v>
      </c>
      <c r="O32" s="20">
        <v>2787055</v>
      </c>
      <c r="P32" s="20">
        <v>-840081</v>
      </c>
      <c r="Q32" s="20">
        <v>-1549850</v>
      </c>
      <c r="R32" s="20">
        <v>397124</v>
      </c>
      <c r="S32" s="20">
        <v>2093931</v>
      </c>
      <c r="T32" s="20">
        <v>10441152</v>
      </c>
      <c r="U32" s="20">
        <v>7280113</v>
      </c>
      <c r="V32" s="20">
        <v>19815196</v>
      </c>
      <c r="W32" s="20">
        <v>73481935</v>
      </c>
      <c r="X32" s="20">
        <v>119304259</v>
      </c>
      <c r="Y32" s="20">
        <v>-45822324</v>
      </c>
      <c r="Z32" s="21">
        <v>-38.407953231577423</v>
      </c>
      <c r="AA32" s="22">
        <v>119304259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46002525</v>
      </c>
      <c r="D34" s="29">
        <f>SUM(D29:D33)</f>
        <v>73359710</v>
      </c>
      <c r="E34" s="30">
        <f t="shared" si="3"/>
        <v>71487849</v>
      </c>
      <c r="F34" s="31">
        <f t="shared" si="3"/>
        <v>119196202</v>
      </c>
      <c r="G34" s="31">
        <f t="shared" si="3"/>
        <v>48329565</v>
      </c>
      <c r="H34" s="31">
        <f t="shared" si="3"/>
        <v>86414</v>
      </c>
      <c r="I34" s="31">
        <f t="shared" si="3"/>
        <v>10917086</v>
      </c>
      <c r="J34" s="31">
        <f t="shared" si="3"/>
        <v>59333065</v>
      </c>
      <c r="K34" s="31">
        <f t="shared" si="3"/>
        <v>-7299336</v>
      </c>
      <c r="L34" s="31">
        <f t="shared" si="3"/>
        <v>10678988</v>
      </c>
      <c r="M34" s="31">
        <f t="shared" si="3"/>
        <v>-9558016</v>
      </c>
      <c r="N34" s="31">
        <f t="shared" si="3"/>
        <v>-6178364</v>
      </c>
      <c r="O34" s="31">
        <f t="shared" si="3"/>
        <v>2785382</v>
      </c>
      <c r="P34" s="31">
        <f t="shared" si="3"/>
        <v>-840396</v>
      </c>
      <c r="Q34" s="31">
        <f t="shared" si="3"/>
        <v>-1549488</v>
      </c>
      <c r="R34" s="31">
        <f t="shared" si="3"/>
        <v>395498</v>
      </c>
      <c r="S34" s="31">
        <f t="shared" si="3"/>
        <v>2093246</v>
      </c>
      <c r="T34" s="31">
        <f t="shared" si="3"/>
        <v>10437461</v>
      </c>
      <c r="U34" s="31">
        <f t="shared" si="3"/>
        <v>7278800</v>
      </c>
      <c r="V34" s="31">
        <f t="shared" si="3"/>
        <v>19809507</v>
      </c>
      <c r="W34" s="31">
        <f t="shared" si="3"/>
        <v>73359706</v>
      </c>
      <c r="X34" s="31">
        <f t="shared" si="3"/>
        <v>119196202</v>
      </c>
      <c r="Y34" s="31">
        <f t="shared" si="3"/>
        <v>-45836496</v>
      </c>
      <c r="Z34" s="32">
        <f>+IF(X34&lt;&gt;0,+(Y34/X34)*100,0)</f>
        <v>-38.454661500036721</v>
      </c>
      <c r="AA34" s="33">
        <f>SUM(AA29:AA33)</f>
        <v>119196202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46002525</v>
      </c>
      <c r="D40" s="29">
        <f>+D34+D39</f>
        <v>73359710</v>
      </c>
      <c r="E40" s="30">
        <f t="shared" si="5"/>
        <v>71487849</v>
      </c>
      <c r="F40" s="31">
        <f t="shared" si="5"/>
        <v>119196202</v>
      </c>
      <c r="G40" s="31">
        <f t="shared" si="5"/>
        <v>48329565</v>
      </c>
      <c r="H40" s="31">
        <f t="shared" si="5"/>
        <v>86414</v>
      </c>
      <c r="I40" s="31">
        <f t="shared" si="5"/>
        <v>10917086</v>
      </c>
      <c r="J40" s="31">
        <f t="shared" si="5"/>
        <v>59333065</v>
      </c>
      <c r="K40" s="31">
        <f t="shared" si="5"/>
        <v>-7299336</v>
      </c>
      <c r="L40" s="31">
        <f t="shared" si="5"/>
        <v>10678988</v>
      </c>
      <c r="M40" s="31">
        <f t="shared" si="5"/>
        <v>-9558016</v>
      </c>
      <c r="N40" s="31">
        <f t="shared" si="5"/>
        <v>-6178364</v>
      </c>
      <c r="O40" s="31">
        <f t="shared" si="5"/>
        <v>2785382</v>
      </c>
      <c r="P40" s="31">
        <f t="shared" si="5"/>
        <v>-840396</v>
      </c>
      <c r="Q40" s="31">
        <f t="shared" si="5"/>
        <v>-1549488</v>
      </c>
      <c r="R40" s="31">
        <f t="shared" si="5"/>
        <v>395498</v>
      </c>
      <c r="S40" s="31">
        <f t="shared" si="5"/>
        <v>2093246</v>
      </c>
      <c r="T40" s="31">
        <f t="shared" si="5"/>
        <v>10437461</v>
      </c>
      <c r="U40" s="31">
        <f t="shared" si="5"/>
        <v>7278800</v>
      </c>
      <c r="V40" s="31">
        <f t="shared" si="5"/>
        <v>19809507</v>
      </c>
      <c r="W40" s="31">
        <f t="shared" si="5"/>
        <v>73359706</v>
      </c>
      <c r="X40" s="31">
        <f t="shared" si="5"/>
        <v>119196202</v>
      </c>
      <c r="Y40" s="31">
        <f t="shared" si="5"/>
        <v>-45836496</v>
      </c>
      <c r="Z40" s="32">
        <f>+IF(X40&lt;&gt;0,+(Y40/X40)*100,0)</f>
        <v>-38.454661500036721</v>
      </c>
      <c r="AA40" s="33">
        <f>+AA34+AA39</f>
        <v>119196202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192622853</v>
      </c>
      <c r="D42" s="43">
        <f>+D25-D40</f>
        <v>267138226</v>
      </c>
      <c r="E42" s="44">
        <f t="shared" si="6"/>
        <v>84399752</v>
      </c>
      <c r="F42" s="45">
        <f t="shared" si="6"/>
        <v>233114362</v>
      </c>
      <c r="G42" s="45">
        <f t="shared" si="6"/>
        <v>244035050</v>
      </c>
      <c r="H42" s="45">
        <f t="shared" si="6"/>
        <v>-26511353</v>
      </c>
      <c r="I42" s="45">
        <f t="shared" si="6"/>
        <v>-571066</v>
      </c>
      <c r="J42" s="45">
        <f t="shared" si="6"/>
        <v>216952631</v>
      </c>
      <c r="K42" s="45">
        <f t="shared" si="6"/>
        <v>2061667</v>
      </c>
      <c r="L42" s="45">
        <f t="shared" si="6"/>
        <v>7617368</v>
      </c>
      <c r="M42" s="45">
        <f t="shared" si="6"/>
        <v>10226825</v>
      </c>
      <c r="N42" s="45">
        <f t="shared" si="6"/>
        <v>19905860</v>
      </c>
      <c r="O42" s="45">
        <f t="shared" si="6"/>
        <v>9117880</v>
      </c>
      <c r="P42" s="45">
        <f t="shared" si="6"/>
        <v>6568741</v>
      </c>
      <c r="Q42" s="45">
        <f t="shared" si="6"/>
        <v>8050460</v>
      </c>
      <c r="R42" s="45">
        <f t="shared" si="6"/>
        <v>23737081</v>
      </c>
      <c r="S42" s="45">
        <f t="shared" si="6"/>
        <v>6347807</v>
      </c>
      <c r="T42" s="45">
        <f t="shared" si="6"/>
        <v>-2876460</v>
      </c>
      <c r="U42" s="45">
        <f t="shared" si="6"/>
        <v>2794143</v>
      </c>
      <c r="V42" s="45">
        <f t="shared" si="6"/>
        <v>6265490</v>
      </c>
      <c r="W42" s="45">
        <f t="shared" si="6"/>
        <v>266861062</v>
      </c>
      <c r="X42" s="45">
        <f t="shared" si="6"/>
        <v>233114362</v>
      </c>
      <c r="Y42" s="45">
        <f t="shared" si="6"/>
        <v>33746700</v>
      </c>
      <c r="Z42" s="46">
        <f>+IF(X42&lt;&gt;0,+(Y42/X42)*100,0)</f>
        <v>14.476456838811158</v>
      </c>
      <c r="AA42" s="47">
        <f>+AA25-AA40</f>
        <v>233114362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10000000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10000000</v>
      </c>
      <c r="Y45" s="20">
        <v>-10000000</v>
      </c>
      <c r="Z45" s="48">
        <v>-100</v>
      </c>
      <c r="AA45" s="22">
        <v>10000000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10000000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10000000</v>
      </c>
      <c r="Y48" s="53">
        <f t="shared" si="7"/>
        <v>-10000000</v>
      </c>
      <c r="Z48" s="54">
        <f>+IF(X48&lt;&gt;0,+(Y48/X48)*100,0)</f>
        <v>-100</v>
      </c>
      <c r="AA48" s="55">
        <f>SUM(AA45:AA47)</f>
        <v>10000000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436357391</v>
      </c>
      <c r="D6" s="18">
        <v>216154803</v>
      </c>
      <c r="E6" s="19">
        <v>1001442532</v>
      </c>
      <c r="F6" s="20">
        <v>1935837890</v>
      </c>
      <c r="G6" s="20">
        <v>373737726</v>
      </c>
      <c r="H6" s="20">
        <v>6120098</v>
      </c>
      <c r="I6" s="20">
        <v>14538532</v>
      </c>
      <c r="J6" s="20">
        <v>394396356</v>
      </c>
      <c r="K6" s="20">
        <v>-15871887</v>
      </c>
      <c r="L6" s="20">
        <v>31775976</v>
      </c>
      <c r="M6" s="20">
        <v>-6824550</v>
      </c>
      <c r="N6" s="20">
        <v>9079539</v>
      </c>
      <c r="O6" s="20">
        <v>3308020</v>
      </c>
      <c r="P6" s="20">
        <v>18818021</v>
      </c>
      <c r="Q6" s="20">
        <v>-37331252</v>
      </c>
      <c r="R6" s="20">
        <v>-15205211</v>
      </c>
      <c r="S6" s="20">
        <v>2061137</v>
      </c>
      <c r="T6" s="20">
        <v>1481151</v>
      </c>
      <c r="U6" s="20">
        <v>-186594</v>
      </c>
      <c r="V6" s="20">
        <v>3355694</v>
      </c>
      <c r="W6" s="20">
        <v>391626378</v>
      </c>
      <c r="X6" s="20">
        <v>1935837816</v>
      </c>
      <c r="Y6" s="20">
        <v>-1544211438</v>
      </c>
      <c r="Z6" s="21">
        <v>-79.769670022811454</v>
      </c>
      <c r="AA6" s="22">
        <v>1935837890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112401508</v>
      </c>
      <c r="D8" s="18">
        <v>99000736</v>
      </c>
      <c r="E8" s="19">
        <v>34092933</v>
      </c>
      <c r="F8" s="20">
        <v>-603944023</v>
      </c>
      <c r="G8" s="20">
        <v>162803109</v>
      </c>
      <c r="H8" s="20">
        <v>25927244</v>
      </c>
      <c r="I8" s="20">
        <v>-899182209</v>
      </c>
      <c r="J8" s="20">
        <v>-710451856</v>
      </c>
      <c r="K8" s="20">
        <v>20096005</v>
      </c>
      <c r="L8" s="20">
        <v>24811310</v>
      </c>
      <c r="M8" s="20">
        <v>-94407701</v>
      </c>
      <c r="N8" s="20">
        <v>-49500386</v>
      </c>
      <c r="O8" s="20">
        <v>1036701319</v>
      </c>
      <c r="P8" s="20">
        <v>24601361</v>
      </c>
      <c r="Q8" s="20">
        <v>16278743</v>
      </c>
      <c r="R8" s="20">
        <v>1077581423</v>
      </c>
      <c r="S8" s="20">
        <v>21466441</v>
      </c>
      <c r="T8" s="20">
        <v>16220316</v>
      </c>
      <c r="U8" s="20">
        <v>45725500</v>
      </c>
      <c r="V8" s="20">
        <v>83412257</v>
      </c>
      <c r="W8" s="20">
        <v>401041438</v>
      </c>
      <c r="X8" s="20">
        <v>-603944023</v>
      </c>
      <c r="Y8" s="20">
        <v>1004985461</v>
      </c>
      <c r="Z8" s="21">
        <v>-166.4037431826691</v>
      </c>
      <c r="AA8" s="22">
        <v>-603944023</v>
      </c>
    </row>
    <row r="9" spans="1:27" x14ac:dyDescent="0.25">
      <c r="A9" s="23" t="s">
        <v>37</v>
      </c>
      <c r="B9" s="17" t="s">
        <v>32</v>
      </c>
      <c r="C9" s="18">
        <v>123656729</v>
      </c>
      <c r="D9" s="18">
        <v>20480185</v>
      </c>
      <c r="E9" s="19">
        <v>389754008</v>
      </c>
      <c r="F9" s="20">
        <v>389643578</v>
      </c>
      <c r="G9" s="20">
        <v>46769340</v>
      </c>
      <c r="H9" s="20">
        <v>-20221450</v>
      </c>
      <c r="I9" s="20">
        <v>49918074</v>
      </c>
      <c r="J9" s="20">
        <v>76465964</v>
      </c>
      <c r="K9" s="20">
        <v>9291643</v>
      </c>
      <c r="L9" s="20">
        <v>130379953</v>
      </c>
      <c r="M9" s="20">
        <v>-80587826</v>
      </c>
      <c r="N9" s="20">
        <v>59083770</v>
      </c>
      <c r="O9" s="20">
        <v>127868948</v>
      </c>
      <c r="P9" s="20">
        <v>-16057205</v>
      </c>
      <c r="Q9" s="20">
        <v>-95251188</v>
      </c>
      <c r="R9" s="20">
        <v>16560555</v>
      </c>
      <c r="S9" s="20">
        <v>-6054647</v>
      </c>
      <c r="T9" s="20">
        <v>47722544</v>
      </c>
      <c r="U9" s="20">
        <v>11801840</v>
      </c>
      <c r="V9" s="20">
        <v>53469737</v>
      </c>
      <c r="W9" s="20">
        <v>205580026</v>
      </c>
      <c r="X9" s="20">
        <v>389643578</v>
      </c>
      <c r="Y9" s="20">
        <v>-184063552</v>
      </c>
      <c r="Z9" s="21">
        <v>-47.238954365622831</v>
      </c>
      <c r="AA9" s="22">
        <v>389643578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-34087</v>
      </c>
      <c r="D11" s="18">
        <v>-35286</v>
      </c>
      <c r="E11" s="19">
        <v>-10000</v>
      </c>
      <c r="F11" s="20">
        <v>-44089</v>
      </c>
      <c r="G11" s="20">
        <v>-34087</v>
      </c>
      <c r="H11" s="20">
        <v>-520</v>
      </c>
      <c r="I11" s="20"/>
      <c r="J11" s="20">
        <v>-34607</v>
      </c>
      <c r="K11" s="20">
        <v>-679</v>
      </c>
      <c r="L11" s="20"/>
      <c r="M11" s="20"/>
      <c r="N11" s="20">
        <v>-679</v>
      </c>
      <c r="O11" s="20"/>
      <c r="P11" s="20"/>
      <c r="Q11" s="20"/>
      <c r="R11" s="20"/>
      <c r="S11" s="20"/>
      <c r="T11" s="20"/>
      <c r="U11" s="20"/>
      <c r="V11" s="20"/>
      <c r="W11" s="20">
        <v>-35286</v>
      </c>
      <c r="X11" s="20">
        <v>-44089</v>
      </c>
      <c r="Y11" s="20">
        <v>8803</v>
      </c>
      <c r="Z11" s="21">
        <v>-19.966431536210845</v>
      </c>
      <c r="AA11" s="22">
        <v>-44089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672381541</v>
      </c>
      <c r="D12" s="29">
        <f>SUM(D6:D11)</f>
        <v>335600438</v>
      </c>
      <c r="E12" s="30">
        <f t="shared" si="0"/>
        <v>1425279473</v>
      </c>
      <c r="F12" s="31">
        <f t="shared" si="0"/>
        <v>1721493356</v>
      </c>
      <c r="G12" s="31">
        <f t="shared" si="0"/>
        <v>583276088</v>
      </c>
      <c r="H12" s="31">
        <f t="shared" si="0"/>
        <v>11825372</v>
      </c>
      <c r="I12" s="31">
        <f t="shared" si="0"/>
        <v>-834725603</v>
      </c>
      <c r="J12" s="31">
        <f t="shared" si="0"/>
        <v>-239624143</v>
      </c>
      <c r="K12" s="31">
        <f t="shared" si="0"/>
        <v>13515082</v>
      </c>
      <c r="L12" s="31">
        <f t="shared" si="0"/>
        <v>186967239</v>
      </c>
      <c r="M12" s="31">
        <f t="shared" si="0"/>
        <v>-181820077</v>
      </c>
      <c r="N12" s="31">
        <f t="shared" si="0"/>
        <v>18662244</v>
      </c>
      <c r="O12" s="31">
        <f t="shared" si="0"/>
        <v>1167878287</v>
      </c>
      <c r="P12" s="31">
        <f t="shared" si="0"/>
        <v>27362177</v>
      </c>
      <c r="Q12" s="31">
        <f t="shared" si="0"/>
        <v>-116303697</v>
      </c>
      <c r="R12" s="31">
        <f t="shared" si="0"/>
        <v>1078936767</v>
      </c>
      <c r="S12" s="31">
        <f t="shared" si="0"/>
        <v>17472931</v>
      </c>
      <c r="T12" s="31">
        <f t="shared" si="0"/>
        <v>65424011</v>
      </c>
      <c r="U12" s="31">
        <f t="shared" si="0"/>
        <v>57340746</v>
      </c>
      <c r="V12" s="31">
        <f t="shared" si="0"/>
        <v>140237688</v>
      </c>
      <c r="W12" s="31">
        <f t="shared" si="0"/>
        <v>998212556</v>
      </c>
      <c r="X12" s="31">
        <f t="shared" si="0"/>
        <v>1721493282</v>
      </c>
      <c r="Y12" s="31">
        <f t="shared" si="0"/>
        <v>-723280726</v>
      </c>
      <c r="Z12" s="32">
        <f>+IF(X12&lt;&gt;0,+(Y12/X12)*100,0)</f>
        <v>-42.014728350244006</v>
      </c>
      <c r="AA12" s="33">
        <f>SUM(AA6:AA11)</f>
        <v>1721493356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>
        <v>-1297619</v>
      </c>
      <c r="V16" s="24">
        <v>-1297619</v>
      </c>
      <c r="W16" s="24">
        <v>6775143</v>
      </c>
      <c r="X16" s="20">
        <v>7183752</v>
      </c>
      <c r="Y16" s="24">
        <v>-408609</v>
      </c>
      <c r="Z16" s="25">
        <v>-5.6879608316099999</v>
      </c>
      <c r="AA16" s="26">
        <v>7183752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-14173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-14177</v>
      </c>
      <c r="Y17" s="20">
        <v>14177</v>
      </c>
      <c r="Z17" s="21">
        <v>-100</v>
      </c>
      <c r="AA17" s="22">
        <v>-14173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3481319354</v>
      </c>
      <c r="D19" s="18">
        <v>4897498</v>
      </c>
      <c r="E19" s="19">
        <v>3879018774</v>
      </c>
      <c r="F19" s="20">
        <v>4032730881</v>
      </c>
      <c r="G19" s="20">
        <v>2955789745</v>
      </c>
      <c r="H19" s="20">
        <v>233260680</v>
      </c>
      <c r="I19" s="20">
        <v>26850902</v>
      </c>
      <c r="J19" s="20">
        <v>3215901327</v>
      </c>
      <c r="K19" s="20">
        <v>32601365</v>
      </c>
      <c r="L19" s="20">
        <v>67877041</v>
      </c>
      <c r="M19" s="20">
        <v>48342563</v>
      </c>
      <c r="N19" s="20">
        <v>148820969</v>
      </c>
      <c r="O19" s="20">
        <v>21945560</v>
      </c>
      <c r="P19" s="20">
        <v>87200108</v>
      </c>
      <c r="Q19" s="20">
        <v>43407670</v>
      </c>
      <c r="R19" s="20">
        <v>152553338</v>
      </c>
      <c r="S19" s="20">
        <v>38118906</v>
      </c>
      <c r="T19" s="20">
        <v>84692442</v>
      </c>
      <c r="U19" s="20">
        <v>119209312</v>
      </c>
      <c r="V19" s="20">
        <v>242020660</v>
      </c>
      <c r="W19" s="20">
        <v>3759296294</v>
      </c>
      <c r="X19" s="20">
        <v>4032730893</v>
      </c>
      <c r="Y19" s="20">
        <v>-273434599</v>
      </c>
      <c r="Z19" s="21">
        <v>-6.7803829775655702</v>
      </c>
      <c r="AA19" s="22">
        <v>4032730881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7987912</v>
      </c>
      <c r="D22" s="18"/>
      <c r="E22" s="19">
        <v>9094295</v>
      </c>
      <c r="F22" s="20">
        <v>9094295</v>
      </c>
      <c r="G22" s="20">
        <v>7833559</v>
      </c>
      <c r="H22" s="20">
        <v>-181400</v>
      </c>
      <c r="I22" s="20">
        <v>-167877</v>
      </c>
      <c r="J22" s="20">
        <v>7484282</v>
      </c>
      <c r="K22" s="20">
        <v>139693</v>
      </c>
      <c r="L22" s="20">
        <v>-167877</v>
      </c>
      <c r="M22" s="20">
        <v>-77061</v>
      </c>
      <c r="N22" s="20">
        <v>-105245</v>
      </c>
      <c r="O22" s="20">
        <v>-191009</v>
      </c>
      <c r="P22" s="20">
        <v>-10698</v>
      </c>
      <c r="Q22" s="20">
        <v>-89288</v>
      </c>
      <c r="R22" s="20">
        <v>-290995</v>
      </c>
      <c r="S22" s="20">
        <v>-89287</v>
      </c>
      <c r="T22" s="20">
        <v>-89288</v>
      </c>
      <c r="U22" s="20">
        <v>-356660</v>
      </c>
      <c r="V22" s="20">
        <v>-535235</v>
      </c>
      <c r="W22" s="20">
        <v>6552807</v>
      </c>
      <c r="X22" s="20">
        <v>9094300</v>
      </c>
      <c r="Y22" s="20">
        <v>-2541493</v>
      </c>
      <c r="Z22" s="21">
        <v>-27.945999142319916</v>
      </c>
      <c r="AA22" s="22">
        <v>9094295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3497260491</v>
      </c>
      <c r="D24" s="29">
        <f>SUM(D15:D23)</f>
        <v>4897498</v>
      </c>
      <c r="E24" s="36">
        <f t="shared" si="1"/>
        <v>3895282559</v>
      </c>
      <c r="F24" s="37">
        <f t="shared" si="1"/>
        <v>4048994755</v>
      </c>
      <c r="G24" s="37">
        <f t="shared" si="1"/>
        <v>2970016816</v>
      </c>
      <c r="H24" s="37">
        <f t="shared" si="1"/>
        <v>234638993</v>
      </c>
      <c r="I24" s="37">
        <f t="shared" si="1"/>
        <v>26802562</v>
      </c>
      <c r="J24" s="37">
        <f t="shared" si="1"/>
        <v>3231458371</v>
      </c>
      <c r="K24" s="37">
        <f t="shared" si="1"/>
        <v>32741058</v>
      </c>
      <c r="L24" s="37">
        <f t="shared" si="1"/>
        <v>67709164</v>
      </c>
      <c r="M24" s="37">
        <f t="shared" si="1"/>
        <v>48265502</v>
      </c>
      <c r="N24" s="37">
        <f t="shared" si="1"/>
        <v>148715724</v>
      </c>
      <c r="O24" s="37">
        <f t="shared" si="1"/>
        <v>21754551</v>
      </c>
      <c r="P24" s="37">
        <f t="shared" si="1"/>
        <v>87189410</v>
      </c>
      <c r="Q24" s="37">
        <f t="shared" si="1"/>
        <v>43318382</v>
      </c>
      <c r="R24" s="37">
        <f t="shared" si="1"/>
        <v>152262343</v>
      </c>
      <c r="S24" s="37">
        <f t="shared" si="1"/>
        <v>38029619</v>
      </c>
      <c r="T24" s="37">
        <f t="shared" si="1"/>
        <v>84603154</v>
      </c>
      <c r="U24" s="37">
        <f t="shared" si="1"/>
        <v>117555033</v>
      </c>
      <c r="V24" s="37">
        <f t="shared" si="1"/>
        <v>240187806</v>
      </c>
      <c r="W24" s="37">
        <f t="shared" si="1"/>
        <v>3772624244</v>
      </c>
      <c r="X24" s="37">
        <f t="shared" si="1"/>
        <v>4048994768</v>
      </c>
      <c r="Y24" s="37">
        <f t="shared" si="1"/>
        <v>-276370524</v>
      </c>
      <c r="Z24" s="38">
        <f>+IF(X24&lt;&gt;0,+(Y24/X24)*100,0)</f>
        <v>-6.8256577208795246</v>
      </c>
      <c r="AA24" s="39">
        <f>SUM(AA15:AA23)</f>
        <v>4048994755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4169642032</v>
      </c>
      <c r="D25" s="29">
        <f>+D12+D24</f>
        <v>340497936</v>
      </c>
      <c r="E25" s="30">
        <f t="shared" si="2"/>
        <v>5320562032</v>
      </c>
      <c r="F25" s="31">
        <f t="shared" si="2"/>
        <v>5770488111</v>
      </c>
      <c r="G25" s="31">
        <f t="shared" si="2"/>
        <v>3553292904</v>
      </c>
      <c r="H25" s="31">
        <f t="shared" si="2"/>
        <v>246464365</v>
      </c>
      <c r="I25" s="31">
        <f t="shared" si="2"/>
        <v>-807923041</v>
      </c>
      <c r="J25" s="31">
        <f t="shared" si="2"/>
        <v>2991834228</v>
      </c>
      <c r="K25" s="31">
        <f t="shared" si="2"/>
        <v>46256140</v>
      </c>
      <c r="L25" s="31">
        <f t="shared" si="2"/>
        <v>254676403</v>
      </c>
      <c r="M25" s="31">
        <f t="shared" si="2"/>
        <v>-133554575</v>
      </c>
      <c r="N25" s="31">
        <f t="shared" si="2"/>
        <v>167377968</v>
      </c>
      <c r="O25" s="31">
        <f t="shared" si="2"/>
        <v>1189632838</v>
      </c>
      <c r="P25" s="31">
        <f t="shared" si="2"/>
        <v>114551587</v>
      </c>
      <c r="Q25" s="31">
        <f t="shared" si="2"/>
        <v>-72985315</v>
      </c>
      <c r="R25" s="31">
        <f t="shared" si="2"/>
        <v>1231199110</v>
      </c>
      <c r="S25" s="31">
        <f t="shared" si="2"/>
        <v>55502550</v>
      </c>
      <c r="T25" s="31">
        <f t="shared" si="2"/>
        <v>150027165</v>
      </c>
      <c r="U25" s="31">
        <f t="shared" si="2"/>
        <v>174895779</v>
      </c>
      <c r="V25" s="31">
        <f t="shared" si="2"/>
        <v>380425494</v>
      </c>
      <c r="W25" s="31">
        <f t="shared" si="2"/>
        <v>4770836800</v>
      </c>
      <c r="X25" s="31">
        <f t="shared" si="2"/>
        <v>5770488050</v>
      </c>
      <c r="Y25" s="31">
        <f t="shared" si="2"/>
        <v>-999651250</v>
      </c>
      <c r="Z25" s="32">
        <f>+IF(X25&lt;&gt;0,+(Y25/X25)*100,0)</f>
        <v>-17.323513043233838</v>
      </c>
      <c r="AA25" s="33">
        <f>+AA12+AA24</f>
        <v>5770488111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52771418</v>
      </c>
      <c r="D30" s="18"/>
      <c r="E30" s="19">
        <v>53469004</v>
      </c>
      <c r="F30" s="20">
        <v>53469004</v>
      </c>
      <c r="G30" s="20">
        <v>51887195</v>
      </c>
      <c r="H30" s="20">
        <v>884222</v>
      </c>
      <c r="I30" s="20"/>
      <c r="J30" s="20">
        <v>52771417</v>
      </c>
      <c r="K30" s="20"/>
      <c r="L30" s="20"/>
      <c r="M30" s="20">
        <v>-556830</v>
      </c>
      <c r="N30" s="20">
        <v>-556830</v>
      </c>
      <c r="O30" s="20"/>
      <c r="P30" s="20"/>
      <c r="Q30" s="20">
        <v>291132</v>
      </c>
      <c r="R30" s="20">
        <v>291132</v>
      </c>
      <c r="S30" s="20"/>
      <c r="T30" s="20"/>
      <c r="U30" s="20"/>
      <c r="V30" s="20"/>
      <c r="W30" s="20">
        <v>52505719</v>
      </c>
      <c r="X30" s="20">
        <v>53469004</v>
      </c>
      <c r="Y30" s="20">
        <v>-963285</v>
      </c>
      <c r="Z30" s="21">
        <v>-1.8015764797114979</v>
      </c>
      <c r="AA30" s="22">
        <v>53469004</v>
      </c>
    </row>
    <row r="31" spans="1:27" x14ac:dyDescent="0.25">
      <c r="A31" s="23" t="s">
        <v>57</v>
      </c>
      <c r="B31" s="17" t="s">
        <v>32</v>
      </c>
      <c r="C31" s="18">
        <v>-14058413</v>
      </c>
      <c r="D31" s="18">
        <v>-122229</v>
      </c>
      <c r="E31" s="19">
        <v>-13226566</v>
      </c>
      <c r="F31" s="20">
        <v>-13334623</v>
      </c>
      <c r="G31" s="20">
        <v>-14089232</v>
      </c>
      <c r="H31" s="20">
        <v>26690</v>
      </c>
      <c r="I31" s="20">
        <v>-748</v>
      </c>
      <c r="J31" s="20">
        <v>-14063290</v>
      </c>
      <c r="K31" s="20">
        <v>-941</v>
      </c>
      <c r="L31" s="20">
        <v>-261</v>
      </c>
      <c r="M31" s="20">
        <v>-780</v>
      </c>
      <c r="N31" s="20">
        <v>-1982</v>
      </c>
      <c r="O31" s="20">
        <v>-1673</v>
      </c>
      <c r="P31" s="20">
        <v>-300315</v>
      </c>
      <c r="Q31" s="20">
        <v>362</v>
      </c>
      <c r="R31" s="20">
        <v>-301626</v>
      </c>
      <c r="S31" s="20">
        <v>-685</v>
      </c>
      <c r="T31" s="20">
        <v>-3691</v>
      </c>
      <c r="U31" s="20">
        <v>-1313</v>
      </c>
      <c r="V31" s="20">
        <v>-5689</v>
      </c>
      <c r="W31" s="20">
        <v>-14372587</v>
      </c>
      <c r="X31" s="20">
        <v>-13334623</v>
      </c>
      <c r="Y31" s="20">
        <v>-1037964</v>
      </c>
      <c r="Z31" s="21">
        <v>7.783977094815504</v>
      </c>
      <c r="AA31" s="22">
        <v>-13334623</v>
      </c>
    </row>
    <row r="32" spans="1:27" x14ac:dyDescent="0.25">
      <c r="A32" s="23" t="s">
        <v>58</v>
      </c>
      <c r="B32" s="17" t="s">
        <v>32</v>
      </c>
      <c r="C32" s="18">
        <v>802693450</v>
      </c>
      <c r="D32" s="18">
        <v>73481939</v>
      </c>
      <c r="E32" s="19">
        <v>1396635973</v>
      </c>
      <c r="F32" s="20">
        <v>658348560</v>
      </c>
      <c r="G32" s="20">
        <v>177194559</v>
      </c>
      <c r="H32" s="20">
        <v>77838509</v>
      </c>
      <c r="I32" s="20">
        <v>203386869</v>
      </c>
      <c r="J32" s="20">
        <v>458419937</v>
      </c>
      <c r="K32" s="20">
        <v>46783718</v>
      </c>
      <c r="L32" s="20">
        <v>145555074</v>
      </c>
      <c r="M32" s="20">
        <v>97985590</v>
      </c>
      <c r="N32" s="20">
        <v>290324382</v>
      </c>
      <c r="O32" s="20">
        <v>175511100</v>
      </c>
      <c r="P32" s="20">
        <v>43301049</v>
      </c>
      <c r="Q32" s="20">
        <v>163062886</v>
      </c>
      <c r="R32" s="20">
        <v>381875035</v>
      </c>
      <c r="S32" s="20">
        <v>72119693</v>
      </c>
      <c r="T32" s="20">
        <v>153798290</v>
      </c>
      <c r="U32" s="20">
        <v>190190095</v>
      </c>
      <c r="V32" s="20">
        <v>416108078</v>
      </c>
      <c r="W32" s="20">
        <v>1546727432</v>
      </c>
      <c r="X32" s="20">
        <v>658348560</v>
      </c>
      <c r="Y32" s="20">
        <v>888378872</v>
      </c>
      <c r="Z32" s="21">
        <v>134.94050507226748</v>
      </c>
      <c r="AA32" s="22">
        <v>658348560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841406455</v>
      </c>
      <c r="D34" s="29">
        <f>SUM(D29:D33)</f>
        <v>73359710</v>
      </c>
      <c r="E34" s="30">
        <f t="shared" si="3"/>
        <v>1436878411</v>
      </c>
      <c r="F34" s="31">
        <f t="shared" si="3"/>
        <v>698482941</v>
      </c>
      <c r="G34" s="31">
        <f t="shared" si="3"/>
        <v>214992522</v>
      </c>
      <c r="H34" s="31">
        <f t="shared" si="3"/>
        <v>78749421</v>
      </c>
      <c r="I34" s="31">
        <f t="shared" si="3"/>
        <v>203386121</v>
      </c>
      <c r="J34" s="31">
        <f t="shared" si="3"/>
        <v>497128064</v>
      </c>
      <c r="K34" s="31">
        <f t="shared" si="3"/>
        <v>46782777</v>
      </c>
      <c r="L34" s="31">
        <f t="shared" si="3"/>
        <v>145554813</v>
      </c>
      <c r="M34" s="31">
        <f t="shared" si="3"/>
        <v>97427980</v>
      </c>
      <c r="N34" s="31">
        <f t="shared" si="3"/>
        <v>289765570</v>
      </c>
      <c r="O34" s="31">
        <f t="shared" si="3"/>
        <v>175509427</v>
      </c>
      <c r="P34" s="31">
        <f t="shared" si="3"/>
        <v>43000734</v>
      </c>
      <c r="Q34" s="31">
        <f t="shared" si="3"/>
        <v>163354380</v>
      </c>
      <c r="R34" s="31">
        <f t="shared" si="3"/>
        <v>381864541</v>
      </c>
      <c r="S34" s="31">
        <f t="shared" si="3"/>
        <v>72119008</v>
      </c>
      <c r="T34" s="31">
        <f t="shared" si="3"/>
        <v>153794599</v>
      </c>
      <c r="U34" s="31">
        <f t="shared" si="3"/>
        <v>190188782</v>
      </c>
      <c r="V34" s="31">
        <f t="shared" si="3"/>
        <v>416102389</v>
      </c>
      <c r="W34" s="31">
        <f t="shared" si="3"/>
        <v>1584860564</v>
      </c>
      <c r="X34" s="31">
        <f t="shared" si="3"/>
        <v>698482941</v>
      </c>
      <c r="Y34" s="31">
        <f t="shared" si="3"/>
        <v>886377623</v>
      </c>
      <c r="Z34" s="32">
        <f>+IF(X34&lt;&gt;0,+(Y34/X34)*100,0)</f>
        <v>126.90039669844992</v>
      </c>
      <c r="AA34" s="33">
        <f>SUM(AA29:AA33)</f>
        <v>698482941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342311443</v>
      </c>
      <c r="D37" s="18"/>
      <c r="E37" s="19">
        <v>288429377</v>
      </c>
      <c r="F37" s="20">
        <v>288429377</v>
      </c>
      <c r="G37" s="20">
        <v>343356943</v>
      </c>
      <c r="H37" s="20">
        <v>921336</v>
      </c>
      <c r="I37" s="20">
        <v>4261058</v>
      </c>
      <c r="J37" s="20">
        <v>348539337</v>
      </c>
      <c r="K37" s="20">
        <v>1964113</v>
      </c>
      <c r="L37" s="20">
        <v>-30606394</v>
      </c>
      <c r="M37" s="20">
        <v>-3388982</v>
      </c>
      <c r="N37" s="20">
        <v>-32031263</v>
      </c>
      <c r="O37" s="20"/>
      <c r="P37" s="20">
        <v>3958959</v>
      </c>
      <c r="Q37" s="20">
        <v>1789711</v>
      </c>
      <c r="R37" s="20">
        <v>5748670</v>
      </c>
      <c r="S37" s="20">
        <v>1958205</v>
      </c>
      <c r="T37" s="20">
        <v>-30515898</v>
      </c>
      <c r="U37" s="20">
        <v>-3686109</v>
      </c>
      <c r="V37" s="20">
        <v>-32243802</v>
      </c>
      <c r="W37" s="20">
        <v>290012942</v>
      </c>
      <c r="X37" s="20">
        <v>288429377</v>
      </c>
      <c r="Y37" s="20">
        <v>1583565</v>
      </c>
      <c r="Z37" s="21">
        <v>0.54903041308444811</v>
      </c>
      <c r="AA37" s="22">
        <v>288429377</v>
      </c>
    </row>
    <row r="38" spans="1:27" x14ac:dyDescent="0.25">
      <c r="A38" s="23" t="s">
        <v>59</v>
      </c>
      <c r="B38" s="17" t="s">
        <v>32</v>
      </c>
      <c r="C38" s="18">
        <v>87538602</v>
      </c>
      <c r="D38" s="18"/>
      <c r="E38" s="19">
        <v>77439800</v>
      </c>
      <c r="F38" s="20">
        <v>77439800</v>
      </c>
      <c r="G38" s="20">
        <v>65461647</v>
      </c>
      <c r="H38" s="20">
        <v>23087639</v>
      </c>
      <c r="I38" s="20">
        <v>-193674</v>
      </c>
      <c r="J38" s="20">
        <v>88355612</v>
      </c>
      <c r="K38" s="20">
        <v>715835</v>
      </c>
      <c r="L38" s="20">
        <v>-14494728</v>
      </c>
      <c r="M38" s="20">
        <v>168035</v>
      </c>
      <c r="N38" s="20">
        <v>-13610858</v>
      </c>
      <c r="O38" s="20">
        <v>-1612202</v>
      </c>
      <c r="P38" s="20">
        <v>-2234663</v>
      </c>
      <c r="Q38" s="20">
        <v>-584717</v>
      </c>
      <c r="R38" s="20">
        <v>-4431582</v>
      </c>
      <c r="S38" s="20">
        <v>-1140624</v>
      </c>
      <c r="T38" s="20">
        <v>906187</v>
      </c>
      <c r="U38" s="20">
        <v>33061520</v>
      </c>
      <c r="V38" s="20">
        <v>32827083</v>
      </c>
      <c r="W38" s="20">
        <v>103140255</v>
      </c>
      <c r="X38" s="20">
        <v>77439800</v>
      </c>
      <c r="Y38" s="20">
        <v>25700455</v>
      </c>
      <c r="Z38" s="21">
        <v>33.187656734650659</v>
      </c>
      <c r="AA38" s="22">
        <v>77439800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429850045</v>
      </c>
      <c r="D39" s="29">
        <f>SUM(D37:D38)</f>
        <v>0</v>
      </c>
      <c r="E39" s="36">
        <f t="shared" si="4"/>
        <v>365869177</v>
      </c>
      <c r="F39" s="37">
        <f t="shared" si="4"/>
        <v>365869177</v>
      </c>
      <c r="G39" s="37">
        <f t="shared" si="4"/>
        <v>408818590</v>
      </c>
      <c r="H39" s="37">
        <f t="shared" si="4"/>
        <v>24008975</v>
      </c>
      <c r="I39" s="37">
        <f t="shared" si="4"/>
        <v>4067384</v>
      </c>
      <c r="J39" s="37">
        <f t="shared" si="4"/>
        <v>436894949</v>
      </c>
      <c r="K39" s="37">
        <f t="shared" si="4"/>
        <v>2679948</v>
      </c>
      <c r="L39" s="37">
        <f t="shared" si="4"/>
        <v>-45101122</v>
      </c>
      <c r="M39" s="37">
        <f t="shared" si="4"/>
        <v>-3220947</v>
      </c>
      <c r="N39" s="37">
        <f t="shared" si="4"/>
        <v>-45642121</v>
      </c>
      <c r="O39" s="37">
        <f t="shared" si="4"/>
        <v>-1612202</v>
      </c>
      <c r="P39" s="37">
        <f t="shared" si="4"/>
        <v>1724296</v>
      </c>
      <c r="Q39" s="37">
        <f t="shared" si="4"/>
        <v>1204994</v>
      </c>
      <c r="R39" s="37">
        <f t="shared" si="4"/>
        <v>1317088</v>
      </c>
      <c r="S39" s="37">
        <f t="shared" si="4"/>
        <v>817581</v>
      </c>
      <c r="T39" s="37">
        <f t="shared" si="4"/>
        <v>-29609711</v>
      </c>
      <c r="U39" s="37">
        <f t="shared" si="4"/>
        <v>29375411</v>
      </c>
      <c r="V39" s="37">
        <f t="shared" si="4"/>
        <v>583281</v>
      </c>
      <c r="W39" s="37">
        <f t="shared" si="4"/>
        <v>393153197</v>
      </c>
      <c r="X39" s="37">
        <f t="shared" si="4"/>
        <v>365869177</v>
      </c>
      <c r="Y39" s="37">
        <f t="shared" si="4"/>
        <v>27284020</v>
      </c>
      <c r="Z39" s="38">
        <f>+IF(X39&lt;&gt;0,+(Y39/X39)*100,0)</f>
        <v>7.4573158153740842</v>
      </c>
      <c r="AA39" s="39">
        <f>SUM(AA37:AA38)</f>
        <v>365869177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1271256500</v>
      </c>
      <c r="D40" s="29">
        <f>+D34+D39</f>
        <v>73359710</v>
      </c>
      <c r="E40" s="30">
        <f t="shared" si="5"/>
        <v>1802747588</v>
      </c>
      <c r="F40" s="31">
        <f t="shared" si="5"/>
        <v>1064352118</v>
      </c>
      <c r="G40" s="31">
        <f t="shared" si="5"/>
        <v>623811112</v>
      </c>
      <c r="H40" s="31">
        <f t="shared" si="5"/>
        <v>102758396</v>
      </c>
      <c r="I40" s="31">
        <f t="shared" si="5"/>
        <v>207453505</v>
      </c>
      <c r="J40" s="31">
        <f t="shared" si="5"/>
        <v>934023013</v>
      </c>
      <c r="K40" s="31">
        <f t="shared" si="5"/>
        <v>49462725</v>
      </c>
      <c r="L40" s="31">
        <f t="shared" si="5"/>
        <v>100453691</v>
      </c>
      <c r="M40" s="31">
        <f t="shared" si="5"/>
        <v>94207033</v>
      </c>
      <c r="N40" s="31">
        <f t="shared" si="5"/>
        <v>244123449</v>
      </c>
      <c r="O40" s="31">
        <f t="shared" si="5"/>
        <v>173897225</v>
      </c>
      <c r="P40" s="31">
        <f t="shared" si="5"/>
        <v>44725030</v>
      </c>
      <c r="Q40" s="31">
        <f t="shared" si="5"/>
        <v>164559374</v>
      </c>
      <c r="R40" s="31">
        <f t="shared" si="5"/>
        <v>383181629</v>
      </c>
      <c r="S40" s="31">
        <f t="shared" si="5"/>
        <v>72936589</v>
      </c>
      <c r="T40" s="31">
        <f t="shared" si="5"/>
        <v>124184888</v>
      </c>
      <c r="U40" s="31">
        <f t="shared" si="5"/>
        <v>219564193</v>
      </c>
      <c r="V40" s="31">
        <f t="shared" si="5"/>
        <v>416685670</v>
      </c>
      <c r="W40" s="31">
        <f t="shared" si="5"/>
        <v>1978013761</v>
      </c>
      <c r="X40" s="31">
        <f t="shared" si="5"/>
        <v>1064352118</v>
      </c>
      <c r="Y40" s="31">
        <f t="shared" si="5"/>
        <v>913661643</v>
      </c>
      <c r="Z40" s="32">
        <f>+IF(X40&lt;&gt;0,+(Y40/X40)*100,0)</f>
        <v>85.842046776478526</v>
      </c>
      <c r="AA40" s="33">
        <f>+AA34+AA39</f>
        <v>1064352118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2898385532</v>
      </c>
      <c r="D42" s="43">
        <f>+D25-D40</f>
        <v>267138226</v>
      </c>
      <c r="E42" s="44">
        <f t="shared" si="6"/>
        <v>3517814444</v>
      </c>
      <c r="F42" s="45">
        <f t="shared" si="6"/>
        <v>4706135993</v>
      </c>
      <c r="G42" s="45">
        <f t="shared" si="6"/>
        <v>2929481792</v>
      </c>
      <c r="H42" s="45">
        <f t="shared" si="6"/>
        <v>143705969</v>
      </c>
      <c r="I42" s="45">
        <f t="shared" si="6"/>
        <v>-1015376546</v>
      </c>
      <c r="J42" s="45">
        <f t="shared" si="6"/>
        <v>2057811215</v>
      </c>
      <c r="K42" s="45">
        <f t="shared" si="6"/>
        <v>-3206585</v>
      </c>
      <c r="L42" s="45">
        <f t="shared" si="6"/>
        <v>154222712</v>
      </c>
      <c r="M42" s="45">
        <f t="shared" si="6"/>
        <v>-227761608</v>
      </c>
      <c r="N42" s="45">
        <f t="shared" si="6"/>
        <v>-76745481</v>
      </c>
      <c r="O42" s="45">
        <f t="shared" si="6"/>
        <v>1015735613</v>
      </c>
      <c r="P42" s="45">
        <f t="shared" si="6"/>
        <v>69826557</v>
      </c>
      <c r="Q42" s="45">
        <f t="shared" si="6"/>
        <v>-237544689</v>
      </c>
      <c r="R42" s="45">
        <f t="shared" si="6"/>
        <v>848017481</v>
      </c>
      <c r="S42" s="45">
        <f t="shared" si="6"/>
        <v>-17434039</v>
      </c>
      <c r="T42" s="45">
        <f t="shared" si="6"/>
        <v>25842277</v>
      </c>
      <c r="U42" s="45">
        <f t="shared" si="6"/>
        <v>-44668414</v>
      </c>
      <c r="V42" s="45">
        <f t="shared" si="6"/>
        <v>-36260176</v>
      </c>
      <c r="W42" s="45">
        <f t="shared" si="6"/>
        <v>2792823039</v>
      </c>
      <c r="X42" s="45">
        <f t="shared" si="6"/>
        <v>4706135932</v>
      </c>
      <c r="Y42" s="45">
        <f t="shared" si="6"/>
        <v>-1913312893</v>
      </c>
      <c r="Z42" s="46">
        <f>+IF(X42&lt;&gt;0,+(Y42/X42)*100,0)</f>
        <v>-40.655708221051867</v>
      </c>
      <c r="AA42" s="47">
        <f>+AA25-AA40</f>
        <v>4706135993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1754981849</v>
      </c>
      <c r="D45" s="18"/>
      <c r="E45" s="19">
        <v>2092982834</v>
      </c>
      <c r="F45" s="20">
        <v>2573200526</v>
      </c>
      <c r="G45" s="20">
        <v>1900787502</v>
      </c>
      <c r="H45" s="20">
        <v>318618284</v>
      </c>
      <c r="I45" s="20">
        <v>-785774199</v>
      </c>
      <c r="J45" s="20">
        <v>1433631587</v>
      </c>
      <c r="K45" s="20">
        <v>53889495</v>
      </c>
      <c r="L45" s="20">
        <v>32495852</v>
      </c>
      <c r="M45" s="20">
        <v>-54123360</v>
      </c>
      <c r="N45" s="20">
        <v>32261987</v>
      </c>
      <c r="O45" s="20">
        <v>931491022</v>
      </c>
      <c r="P45" s="20">
        <v>41566546</v>
      </c>
      <c r="Q45" s="20">
        <v>46303308</v>
      </c>
      <c r="R45" s="20">
        <v>1019360876</v>
      </c>
      <c r="S45" s="20">
        <v>42456791</v>
      </c>
      <c r="T45" s="20">
        <v>76067456</v>
      </c>
      <c r="U45" s="20">
        <v>-27724315</v>
      </c>
      <c r="V45" s="20">
        <v>90799932</v>
      </c>
      <c r="W45" s="20">
        <v>2576054382</v>
      </c>
      <c r="X45" s="20">
        <v>2573200526</v>
      </c>
      <c r="Y45" s="20">
        <v>2853856</v>
      </c>
      <c r="Z45" s="48">
        <v>0.11090686369617196</v>
      </c>
      <c r="AA45" s="22">
        <v>2573200526</v>
      </c>
    </row>
    <row r="46" spans="1:27" x14ac:dyDescent="0.25">
      <c r="A46" s="23" t="s">
        <v>69</v>
      </c>
      <c r="B46" s="17" t="s">
        <v>32</v>
      </c>
      <c r="C46" s="18">
        <v>-4096022</v>
      </c>
      <c r="D46" s="18"/>
      <c r="E46" s="19">
        <v>-1045716</v>
      </c>
      <c r="F46" s="20">
        <v>-1045716</v>
      </c>
      <c r="G46" s="20">
        <v>-3346341</v>
      </c>
      <c r="H46" s="20">
        <v>-749681</v>
      </c>
      <c r="I46" s="20"/>
      <c r="J46" s="20">
        <v>-4096022</v>
      </c>
      <c r="K46" s="20"/>
      <c r="L46" s="20"/>
      <c r="M46" s="20">
        <v>-999896</v>
      </c>
      <c r="N46" s="20">
        <v>-999896</v>
      </c>
      <c r="O46" s="20"/>
      <c r="P46" s="20"/>
      <c r="Q46" s="20"/>
      <c r="R46" s="20"/>
      <c r="S46" s="20"/>
      <c r="T46" s="20"/>
      <c r="U46" s="20"/>
      <c r="V46" s="20"/>
      <c r="W46" s="20">
        <v>-5095918</v>
      </c>
      <c r="X46" s="20">
        <v>-1045716</v>
      </c>
      <c r="Y46" s="20">
        <v>-4050202</v>
      </c>
      <c r="Z46" s="48">
        <v>387.31376396650717</v>
      </c>
      <c r="AA46" s="22">
        <v>-1045716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1750885827</v>
      </c>
      <c r="D48" s="51">
        <f>SUM(D45:D47)</f>
        <v>0</v>
      </c>
      <c r="E48" s="52">
        <f t="shared" si="7"/>
        <v>2091937118</v>
      </c>
      <c r="F48" s="53">
        <f t="shared" si="7"/>
        <v>2572154810</v>
      </c>
      <c r="G48" s="53">
        <f t="shared" si="7"/>
        <v>1897441161</v>
      </c>
      <c r="H48" s="53">
        <f t="shared" si="7"/>
        <v>317868603</v>
      </c>
      <c r="I48" s="53">
        <f t="shared" si="7"/>
        <v>-785774199</v>
      </c>
      <c r="J48" s="53">
        <f t="shared" si="7"/>
        <v>1429535565</v>
      </c>
      <c r="K48" s="53">
        <f t="shared" si="7"/>
        <v>53889495</v>
      </c>
      <c r="L48" s="53">
        <f t="shared" si="7"/>
        <v>32495852</v>
      </c>
      <c r="M48" s="53">
        <f t="shared" si="7"/>
        <v>-55123256</v>
      </c>
      <c r="N48" s="53">
        <f t="shared" si="7"/>
        <v>31262091</v>
      </c>
      <c r="O48" s="53">
        <f t="shared" si="7"/>
        <v>931491022</v>
      </c>
      <c r="P48" s="53">
        <f t="shared" si="7"/>
        <v>41566546</v>
      </c>
      <c r="Q48" s="53">
        <f t="shared" si="7"/>
        <v>46303308</v>
      </c>
      <c r="R48" s="53">
        <f t="shared" si="7"/>
        <v>1019360876</v>
      </c>
      <c r="S48" s="53">
        <f t="shared" si="7"/>
        <v>42456791</v>
      </c>
      <c r="T48" s="53">
        <f t="shared" si="7"/>
        <v>76067456</v>
      </c>
      <c r="U48" s="53">
        <f t="shared" si="7"/>
        <v>-27724315</v>
      </c>
      <c r="V48" s="53">
        <f t="shared" si="7"/>
        <v>90799932</v>
      </c>
      <c r="W48" s="53">
        <f t="shared" si="7"/>
        <v>2570958464</v>
      </c>
      <c r="X48" s="53">
        <f t="shared" si="7"/>
        <v>2572154810</v>
      </c>
      <c r="Y48" s="53">
        <f t="shared" si="7"/>
        <v>-1196346</v>
      </c>
      <c r="Z48" s="54">
        <f>+IF(X48&lt;&gt;0,+(Y48/X48)*100,0)</f>
        <v>-4.6511430624193259E-2</v>
      </c>
      <c r="AA48" s="55">
        <f>SUM(AA45:AA47)</f>
        <v>2572154810</v>
      </c>
    </row>
    <row r="49" spans="1:27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542D91-7D81-472E-88A7-3D39A060F548}"/>
</file>

<file path=customXml/itemProps2.xml><?xml version="1.0" encoding="utf-8"?>
<ds:datastoreItem xmlns:ds="http://schemas.openxmlformats.org/officeDocument/2006/customXml" ds:itemID="{A3C2E5D4-E8B5-4425-952E-F667D0BB59DB}"/>
</file>

<file path=customXml/itemProps3.xml><?xml version="1.0" encoding="utf-8"?>
<ds:datastoreItem xmlns:ds="http://schemas.openxmlformats.org/officeDocument/2006/customXml" ds:itemID="{C4149F34-8A2C-4104-A6B4-D25A994FA9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2022-08-15T09:15:05Z</dcterms:created>
  <dcterms:modified xsi:type="dcterms:W3CDTF">2022-08-15T09:15:51Z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